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autoCompressPictures="0"/>
  <bookViews>
    <workbookView xWindow="0" yWindow="0" windowWidth="20490" windowHeight="7665" tabRatio="901" firstSheet="1" activeTab="2"/>
  </bookViews>
  <sheets>
    <sheet name="COMPARATIVE" sheetId="53" state="hidden" r:id="rId1"/>
    <sheet name="SUMM" sheetId="42" r:id="rId2"/>
    <sheet name="BOQ" sheetId="1" r:id="rId3"/>
    <sheet name="Justification Rates" sheetId="47" state="hidden" r:id="rId4"/>
    <sheet name="Civil Structure" sheetId="30" r:id="rId5"/>
    <sheet name="BLOCK WORK" sheetId="2" r:id="rId6"/>
    <sheet name="Sheeting" sheetId="52" r:id="rId7"/>
    <sheet name="MS" sheetId="51" r:id="rId8"/>
    <sheet name="Ceiling Plaster" sheetId="26" state="hidden" r:id="rId9"/>
    <sheet name="Counter Granite" sheetId="31" state="hidden" r:id="rId10"/>
    <sheet name="Wall Granite" sheetId="13" state="hidden" r:id="rId11"/>
    <sheet name="Floor Granite" sheetId="6" state="hidden" r:id="rId12"/>
    <sheet name="Door &amp; Window" sheetId="50" r:id="rId13"/>
    <sheet name="Marble Floor" sheetId="23" state="hidden" r:id="rId14"/>
    <sheet name="Flooring" sheetId="22" r:id="rId15"/>
    <sheet name="Wall Tile" sheetId="11" r:id="rId16"/>
    <sheet name="Plaster- Int &amp; Ext" sheetId="17" r:id="rId17"/>
    <sheet name="WaterProofing" sheetId="28" r:id="rId18"/>
    <sheet name="False Ceiling" sheetId="36" state="hidden" r:id="rId19"/>
    <sheet name="Str. Glazing" sheetId="37" state="hidden" r:id="rId20"/>
    <sheet name="Trimix" sheetId="35" state="hidden" r:id="rId21"/>
    <sheet name="Drain Grating" sheetId="39" state="hidden" r:id="rId22"/>
    <sheet name="Sheet1" sheetId="49" r:id="rId23"/>
  </sheets>
  <externalReferences>
    <externalReference r:id="rId24"/>
  </externalReferences>
  <definedNames>
    <definedName name="_xlnm._FilterDatabase" localSheetId="2" hidden="1">BOQ!$A$1:$A$218</definedName>
    <definedName name="_xlnm._FilterDatabase" localSheetId="4" hidden="1">'Civil Structure'!$B$1:$B$358</definedName>
    <definedName name="_xlnm._FilterDatabase" localSheetId="0" hidden="1">COMPARATIVE!$A$2:$A$24</definedName>
    <definedName name="_xlnm._FilterDatabase" localSheetId="14" hidden="1">Flooring!$B$8:$B$77</definedName>
    <definedName name="_xlnm._FilterDatabase" localSheetId="13" hidden="1">'Marble Floor'!$I$9:$I$17</definedName>
    <definedName name="_xlnm._FilterDatabase" localSheetId="16" hidden="1">'Plaster- Int &amp; Ext'!$J$1:$J$110</definedName>
    <definedName name="_xlnm._FilterDatabase" localSheetId="1" hidden="1">SUMM!$A$2:$A$41</definedName>
    <definedName name="_xlnm._FilterDatabase" localSheetId="10" hidden="1">'Wall Granite'!$I$1:$I$19</definedName>
    <definedName name="_xlnm.Print_Area" localSheetId="5">'BLOCK WORK'!$A$1:$J$105</definedName>
    <definedName name="_xlnm.Print_Area" localSheetId="2">BOQ!$A$1:$H$218</definedName>
    <definedName name="_xlnm.Print_Area" localSheetId="8">'Ceiling Plaster'!$A$1:$I$49</definedName>
    <definedName name="_xlnm.Print_Area" localSheetId="4">'Civil Structure'!$A$1:$J$358</definedName>
    <definedName name="_xlnm.Print_Area" localSheetId="0">COMPARATIVE!$A$1:$E$37</definedName>
    <definedName name="_xlnm.Print_Area" localSheetId="12">'Door &amp; Window'!$A$1:$I$49</definedName>
    <definedName name="_xlnm.Print_Area" localSheetId="21">'Drain Grating'!$A$1:$I$20</definedName>
    <definedName name="_xlnm.Print_Area" localSheetId="14">Flooring!$A$1:$I$125</definedName>
    <definedName name="_xlnm.Print_Area" localSheetId="16">'Plaster- Int &amp; Ext'!$A$1:$J$125</definedName>
    <definedName name="_xlnm.Print_Area" localSheetId="6">Sheeting!$A$1:$I$70</definedName>
    <definedName name="_xlnm.Print_Area" localSheetId="19">'Str. Glazing'!$A$1:$I$47</definedName>
    <definedName name="_xlnm.Print_Area" localSheetId="1">SUMM!$A$1:$E$43</definedName>
    <definedName name="_xlnm.Print_Area" localSheetId="20">Trimix!$A$1:$I$24</definedName>
    <definedName name="_xlnm.Print_Titles" localSheetId="5">'BLOCK WORK'!$1:$5</definedName>
    <definedName name="_xlnm.Print_Titles" localSheetId="2">BOQ!$1:$5</definedName>
    <definedName name="_xlnm.Print_Titles" localSheetId="8">'Ceiling Plaster'!$1:$8</definedName>
    <definedName name="_xlnm.Print_Titles" localSheetId="4">'Civil Structure'!$1:$5</definedName>
    <definedName name="_xlnm.Print_Titles" localSheetId="9">'Counter Granite'!$1:$7</definedName>
    <definedName name="_xlnm.Print_Titles" localSheetId="12">'Door &amp; Window'!$1:$5</definedName>
    <definedName name="_xlnm.Print_Titles" localSheetId="21">'Drain Grating'!$1:$8</definedName>
    <definedName name="_xlnm.Print_Titles" localSheetId="18">'False Ceiling'!$1:$8</definedName>
    <definedName name="_xlnm.Print_Titles" localSheetId="11">'Floor Granite'!$1:$8</definedName>
    <definedName name="_xlnm.Print_Titles" localSheetId="14">Flooring!$1:$8</definedName>
    <definedName name="_xlnm.Print_Titles" localSheetId="13">'Marble Floor'!$2:$9</definedName>
    <definedName name="_xlnm.Print_Titles" localSheetId="7">MS!$1:$5</definedName>
    <definedName name="_xlnm.Print_Titles" localSheetId="16">'Plaster- Int &amp; Ext'!$1:$6</definedName>
    <definedName name="_xlnm.Print_Titles" localSheetId="6">Sheeting!$1:$6</definedName>
    <definedName name="_xlnm.Print_Titles" localSheetId="19">'Str. Glazing'!$1:$8</definedName>
    <definedName name="_xlnm.Print_Titles" localSheetId="1">SUMM!$2:$6</definedName>
    <definedName name="_xlnm.Print_Titles" localSheetId="20">Trimix!$1:$8</definedName>
    <definedName name="_xlnm.Print_Titles" localSheetId="10">'Wall Granite'!$1:$8</definedName>
    <definedName name="_xlnm.Print_Titles" localSheetId="15">'Wall Tile'!$1:$8</definedName>
    <definedName name="_xlnm.Print_Titles" localSheetId="17">WaterProofing!$1:$5</definedName>
  </definedNames>
  <calcPr calcId="162913"/>
</workbook>
</file>

<file path=xl/calcChain.xml><?xml version="1.0" encoding="utf-8"?>
<calcChain xmlns="http://schemas.openxmlformats.org/spreadsheetml/2006/main">
  <c r="I14" i="30" l="1"/>
  <c r="G23" i="1" l="1"/>
  <c r="G22" i="1"/>
  <c r="G21" i="1"/>
  <c r="G20" i="1"/>
  <c r="G19" i="1"/>
  <c r="E39" i="42" l="1"/>
  <c r="K99" i="51"/>
  <c r="J88" i="51"/>
  <c r="H88" i="51"/>
  <c r="H94" i="51"/>
  <c r="K94" i="51" s="1"/>
  <c r="H91" i="51"/>
  <c r="K91" i="51" s="1"/>
  <c r="K97" i="51" s="1"/>
  <c r="H90" i="51"/>
  <c r="K90" i="51" s="1"/>
  <c r="H89" i="51"/>
  <c r="K89" i="51" s="1"/>
  <c r="H85" i="51"/>
  <c r="K85" i="51" s="1"/>
  <c r="J83" i="51"/>
  <c r="H83" i="51"/>
  <c r="J81" i="51"/>
  <c r="H81" i="51"/>
  <c r="K83" i="51" l="1"/>
  <c r="K81" i="51"/>
  <c r="K88" i="51"/>
  <c r="I90" i="30" l="1"/>
  <c r="I92" i="30" s="1"/>
  <c r="E20" i="1" s="1"/>
  <c r="G25" i="1" s="1"/>
  <c r="I254" i="30"/>
  <c r="I226" i="30"/>
  <c r="I168" i="30"/>
  <c r="I118" i="30"/>
  <c r="G77" i="30"/>
  <c r="F77" i="30"/>
  <c r="F21" i="30"/>
  <c r="G21" i="30"/>
  <c r="I21" i="30"/>
  <c r="F12" i="30"/>
  <c r="I12" i="30" s="1"/>
  <c r="G12" i="30"/>
  <c r="F69" i="51"/>
  <c r="H69" i="51"/>
  <c r="K69" i="51" s="1"/>
  <c r="H68" i="51"/>
  <c r="K68" i="51" s="1"/>
  <c r="H65" i="51"/>
  <c r="K65" i="51" s="1"/>
  <c r="H66" i="51"/>
  <c r="K66" i="51" s="1"/>
  <c r="H67" i="51"/>
  <c r="K67" i="51" s="1"/>
  <c r="J60" i="51"/>
  <c r="H76" i="51"/>
  <c r="K76" i="51" s="1"/>
  <c r="J73" i="51"/>
  <c r="H73" i="51"/>
  <c r="K73" i="51" s="1"/>
  <c r="H71" i="51"/>
  <c r="K71" i="51" s="1"/>
  <c r="H62" i="51"/>
  <c r="K62" i="51" s="1"/>
  <c r="H60" i="51"/>
  <c r="I77" i="30" l="1"/>
  <c r="K60" i="51"/>
  <c r="J31" i="51" l="1"/>
  <c r="J58" i="51"/>
  <c r="H58" i="51"/>
  <c r="K58" i="51" l="1"/>
  <c r="J41" i="51" l="1"/>
  <c r="F41" i="51"/>
  <c r="F40" i="51"/>
  <c r="J28" i="51"/>
  <c r="J18" i="51"/>
  <c r="F28" i="51"/>
  <c r="F27" i="51"/>
  <c r="F18" i="51"/>
  <c r="F17" i="51"/>
  <c r="H16" i="22" l="1"/>
  <c r="H14" i="22"/>
  <c r="H13" i="22"/>
  <c r="H11" i="22"/>
  <c r="E11" i="22"/>
  <c r="E121" i="1"/>
  <c r="H30" i="30" l="1"/>
  <c r="I30" i="30" s="1"/>
  <c r="H29" i="30"/>
  <c r="H28" i="30"/>
  <c r="I169" i="30"/>
  <c r="I157" i="30"/>
  <c r="I156" i="30"/>
  <c r="I117" i="30"/>
  <c r="I255" i="30"/>
  <c r="I237" i="30"/>
  <c r="G236" i="30"/>
  <c r="I236" i="30" s="1"/>
  <c r="G237" i="30"/>
  <c r="I227" i="30"/>
  <c r="G78" i="30"/>
  <c r="F78" i="30"/>
  <c r="I29" i="30"/>
  <c r="I28" i="30"/>
  <c r="G20" i="30"/>
  <c r="F20" i="30"/>
  <c r="G11" i="30"/>
  <c r="F11" i="30"/>
  <c r="I88" i="17"/>
  <c r="I87" i="17"/>
  <c r="I86" i="17"/>
  <c r="I85" i="17"/>
  <c r="I84" i="17"/>
  <c r="I83" i="17"/>
  <c r="I67" i="17"/>
  <c r="I66" i="17"/>
  <c r="I51" i="17"/>
  <c r="I50" i="17"/>
  <c r="I81" i="17"/>
  <c r="I80" i="17"/>
  <c r="I79" i="17"/>
  <c r="I77" i="17"/>
  <c r="I76" i="17"/>
  <c r="I75" i="17"/>
  <c r="I74" i="17"/>
  <c r="I72" i="17"/>
  <c r="I71" i="17"/>
  <c r="I70" i="17"/>
  <c r="I65" i="17"/>
  <c r="I64" i="17"/>
  <c r="I63" i="17"/>
  <c r="I62" i="17"/>
  <c r="I60" i="17"/>
  <c r="I59" i="17"/>
  <c r="I58" i="17"/>
  <c r="I56" i="17"/>
  <c r="I55" i="17"/>
  <c r="I54" i="17"/>
  <c r="I53" i="17"/>
  <c r="I49" i="17"/>
  <c r="I48" i="17"/>
  <c r="I47" i="17"/>
  <c r="I45" i="17"/>
  <c r="I44" i="17"/>
  <c r="I43" i="17"/>
  <c r="I42" i="17"/>
  <c r="I39" i="17"/>
  <c r="I38" i="17"/>
  <c r="I37" i="17"/>
  <c r="I36" i="17"/>
  <c r="I35" i="17"/>
  <c r="I34" i="17"/>
  <c r="I32" i="17"/>
  <c r="I31" i="17"/>
  <c r="I30" i="17"/>
  <c r="I28" i="17"/>
  <c r="I27" i="17"/>
  <c r="I26" i="17"/>
  <c r="I24" i="17"/>
  <c r="I23" i="17"/>
  <c r="I21" i="17"/>
  <c r="I20" i="17"/>
  <c r="I19" i="17"/>
  <c r="I17" i="17"/>
  <c r="I16" i="17"/>
  <c r="I15" i="17"/>
  <c r="I13" i="17"/>
  <c r="I12" i="17"/>
  <c r="I90" i="17" s="1"/>
  <c r="H98" i="17"/>
  <c r="H97" i="17"/>
  <c r="I109" i="17"/>
  <c r="I108" i="17"/>
  <c r="I107" i="17"/>
  <c r="I101" i="17"/>
  <c r="H100" i="17"/>
  <c r="I100" i="17" s="1"/>
  <c r="H99" i="17"/>
  <c r="I99" i="17" s="1"/>
  <c r="H26" i="11"/>
  <c r="H25" i="11"/>
  <c r="H24" i="11"/>
  <c r="H23" i="11"/>
  <c r="H21" i="11"/>
  <c r="H20" i="11"/>
  <c r="H19" i="11"/>
  <c r="H18" i="11"/>
  <c r="H15" i="11"/>
  <c r="I78" i="30" l="1"/>
  <c r="I11" i="30"/>
  <c r="I20" i="30"/>
  <c r="H117" i="22"/>
  <c r="H116" i="22"/>
  <c r="H115" i="22"/>
  <c r="H114" i="22"/>
  <c r="H119" i="22"/>
  <c r="H118" i="22"/>
  <c r="H113" i="22"/>
  <c r="E88" i="22" l="1"/>
  <c r="H88" i="22" s="1"/>
  <c r="H90" i="22"/>
  <c r="H89" i="22"/>
  <c r="H39" i="22"/>
  <c r="E36" i="22"/>
  <c r="H26" i="22"/>
  <c r="H25" i="22"/>
  <c r="H27" i="50"/>
  <c r="H42" i="50"/>
  <c r="H48" i="50"/>
  <c r="H44" i="50"/>
  <c r="H23" i="50"/>
  <c r="H20" i="50"/>
  <c r="I13" i="50"/>
  <c r="H13" i="50"/>
  <c r="I11" i="50"/>
  <c r="H11" i="50"/>
  <c r="H55" i="52"/>
  <c r="H65" i="52"/>
  <c r="H53" i="52"/>
  <c r="H49" i="52"/>
  <c r="H50" i="52"/>
  <c r="H51" i="52"/>
  <c r="H48" i="52"/>
  <c r="E46" i="52"/>
  <c r="H30" i="52"/>
  <c r="H28" i="52"/>
  <c r="H26" i="52"/>
  <c r="H27" i="52"/>
  <c r="H25" i="52"/>
  <c r="G23" i="52"/>
  <c r="G22" i="52"/>
  <c r="H20" i="52"/>
  <c r="H19" i="52"/>
  <c r="H18" i="52"/>
  <c r="E23" i="52"/>
  <c r="E22" i="52"/>
  <c r="E16" i="52"/>
  <c r="H16" i="52" s="1"/>
  <c r="F16" i="52"/>
  <c r="I98" i="2"/>
  <c r="I95" i="2"/>
  <c r="I94" i="2"/>
  <c r="I93" i="2"/>
  <c r="I91" i="2"/>
  <c r="I90" i="2"/>
  <c r="I89" i="2"/>
  <c r="I88" i="2"/>
  <c r="I86" i="2"/>
  <c r="I85" i="2"/>
  <c r="I84" i="2"/>
  <c r="I82" i="2"/>
  <c r="I81" i="2"/>
  <c r="I80" i="2"/>
  <c r="I79" i="2"/>
  <c r="I77" i="2"/>
  <c r="I76" i="2"/>
  <c r="I75" i="2"/>
  <c r="I73" i="2"/>
  <c r="I72" i="2"/>
  <c r="I71" i="2"/>
  <c r="I70" i="2"/>
  <c r="I64" i="2"/>
  <c r="I68" i="2"/>
  <c r="I67" i="2"/>
  <c r="I66" i="2"/>
  <c r="I63" i="2"/>
  <c r="I62" i="2"/>
  <c r="I61" i="2"/>
  <c r="H57" i="2" l="1"/>
  <c r="I57" i="2" s="1"/>
  <c r="I55" i="2"/>
  <c r="I54" i="2"/>
  <c r="I53" i="2"/>
  <c r="I52" i="2"/>
  <c r="I51" i="2"/>
  <c r="I50" i="2"/>
  <c r="I49" i="2"/>
  <c r="I48" i="2"/>
  <c r="F30" i="2"/>
  <c r="F29" i="2"/>
  <c r="H25" i="2"/>
  <c r="I25" i="2" s="1"/>
  <c r="H24" i="2"/>
  <c r="I24" i="2" s="1"/>
  <c r="H22" i="2"/>
  <c r="H21" i="2"/>
  <c r="F22" i="2"/>
  <c r="I22" i="2" l="1"/>
  <c r="F21" i="2"/>
  <c r="I21" i="2" s="1"/>
  <c r="I167" i="30"/>
  <c r="F81" i="30"/>
  <c r="F80" i="30"/>
  <c r="F97" i="30"/>
  <c r="F96" i="30"/>
  <c r="F155" i="30"/>
  <c r="F154" i="30"/>
  <c r="J314" i="30"/>
  <c r="J316" i="30"/>
  <c r="J315" i="30"/>
  <c r="E23" i="22"/>
  <c r="I315" i="30"/>
  <c r="I316" i="30"/>
  <c r="I314" i="30"/>
  <c r="H252" i="30"/>
  <c r="H253" i="30"/>
  <c r="H251" i="30"/>
  <c r="F235" i="30"/>
  <c r="F234" i="30"/>
  <c r="F104" i="30"/>
  <c r="F83" i="30"/>
  <c r="F26" i="30"/>
  <c r="G83" i="30"/>
  <c r="G76" i="30"/>
  <c r="G75" i="30"/>
  <c r="F75" i="30"/>
  <c r="F76" i="30"/>
  <c r="G74" i="30"/>
  <c r="F74" i="30"/>
  <c r="H26" i="30"/>
  <c r="G26" i="30"/>
  <c r="G19" i="30"/>
  <c r="F19" i="30"/>
  <c r="G18" i="30"/>
  <c r="F18" i="30"/>
  <c r="G17" i="30"/>
  <c r="F17" i="30"/>
  <c r="G10" i="30"/>
  <c r="F10" i="30"/>
  <c r="G9" i="30"/>
  <c r="F9" i="30"/>
  <c r="G8" i="30"/>
  <c r="F8" i="30"/>
  <c r="I318" i="30" l="1"/>
  <c r="E143" i="1" s="1"/>
  <c r="G143" i="1" s="1"/>
  <c r="G145" i="1" s="1"/>
  <c r="C26" i="42" s="1"/>
  <c r="J318" i="30"/>
  <c r="F206" i="30" s="1"/>
  <c r="I206" i="30" s="1"/>
  <c r="E26" i="42"/>
  <c r="I120" i="17" l="1"/>
  <c r="E131" i="1" s="1"/>
  <c r="H21" i="50"/>
  <c r="H25" i="50" s="1"/>
  <c r="D15" i="50"/>
  <c r="H41" i="22"/>
  <c r="H38" i="22"/>
  <c r="H28" i="22"/>
  <c r="H53" i="51" l="1"/>
  <c r="K53" i="51" s="1"/>
  <c r="H48" i="51"/>
  <c r="H47" i="51"/>
  <c r="H43" i="51"/>
  <c r="J43" i="51"/>
  <c r="H41" i="51"/>
  <c r="J40" i="51"/>
  <c r="H40" i="51"/>
  <c r="J37" i="51"/>
  <c r="H37" i="51"/>
  <c r="G31" i="51"/>
  <c r="J33" i="51"/>
  <c r="H33" i="51"/>
  <c r="F31" i="51"/>
  <c r="F30" i="51"/>
  <c r="H30" i="51" s="1"/>
  <c r="J30" i="51"/>
  <c r="H28" i="51"/>
  <c r="H27" i="51"/>
  <c r="J27" i="51"/>
  <c r="J21" i="51"/>
  <c r="H21" i="51"/>
  <c r="J20" i="51"/>
  <c r="H20" i="51"/>
  <c r="J24" i="51"/>
  <c r="H24" i="51"/>
  <c r="J23" i="51"/>
  <c r="H23" i="51"/>
  <c r="G18" i="51"/>
  <c r="H17" i="51"/>
  <c r="J17" i="51"/>
  <c r="J14" i="51"/>
  <c r="H14" i="51"/>
  <c r="J13" i="51"/>
  <c r="H13" i="51"/>
  <c r="H7" i="51"/>
  <c r="J7" i="51"/>
  <c r="H8" i="51"/>
  <c r="J8" i="51"/>
  <c r="H9" i="51"/>
  <c r="J9" i="51"/>
  <c r="I166" i="30"/>
  <c r="I165" i="30"/>
  <c r="I171" i="30" s="1"/>
  <c r="I155" i="30"/>
  <c r="I154" i="30"/>
  <c r="I159" i="30" s="1"/>
  <c r="K14" i="51" l="1"/>
  <c r="K20" i="51"/>
  <c r="K40" i="51"/>
  <c r="K43" i="51"/>
  <c r="K13" i="51"/>
  <c r="K24" i="51"/>
  <c r="K21" i="51"/>
  <c r="K30" i="51"/>
  <c r="K28" i="51"/>
  <c r="K37" i="51"/>
  <c r="K41" i="51"/>
  <c r="K33" i="51"/>
  <c r="K9" i="51"/>
  <c r="K7" i="51"/>
  <c r="K17" i="51"/>
  <c r="K27" i="51"/>
  <c r="H31" i="51"/>
  <c r="K31" i="51" s="1"/>
  <c r="K8" i="51"/>
  <c r="K23" i="51"/>
  <c r="H18" i="51"/>
  <c r="K18" i="51" s="1"/>
  <c r="I115" i="30"/>
  <c r="I129" i="30"/>
  <c r="I253" i="30" l="1"/>
  <c r="I252" i="30"/>
  <c r="I251" i="30"/>
  <c r="I257" i="30" s="1"/>
  <c r="I83" i="30"/>
  <c r="I65" i="30"/>
  <c r="I67" i="30" s="1"/>
  <c r="I70" i="30" s="1"/>
  <c r="I26" i="30"/>
  <c r="I32" i="30" s="1"/>
  <c r="E10" i="1" l="1"/>
  <c r="I19" i="30"/>
  <c r="I224" i="30"/>
  <c r="I225" i="30"/>
  <c r="I9" i="30"/>
  <c r="I223" i="30"/>
  <c r="I74" i="30"/>
  <c r="I76" i="30"/>
  <c r="I75" i="30"/>
  <c r="I229" i="30" l="1"/>
  <c r="I103" i="17"/>
  <c r="I105" i="17"/>
  <c r="I104" i="17"/>
  <c r="H35" i="50"/>
  <c r="H78" i="28"/>
  <c r="H77" i="28"/>
  <c r="H76" i="28"/>
  <c r="H121" i="22"/>
  <c r="H120" i="22"/>
  <c r="H112" i="22"/>
  <c r="H111" i="22"/>
  <c r="H110" i="22"/>
  <c r="H109" i="22"/>
  <c r="H108" i="22"/>
  <c r="H107" i="22"/>
  <c r="H106" i="22"/>
  <c r="H105" i="22"/>
  <c r="H104" i="22"/>
  <c r="H92" i="22"/>
  <c r="H84" i="22"/>
  <c r="H86" i="22"/>
  <c r="H85" i="22"/>
  <c r="H70" i="22"/>
  <c r="H69" i="22"/>
  <c r="H68" i="22"/>
  <c r="H80" i="28" l="1"/>
  <c r="H72" i="22"/>
  <c r="A35" i="50"/>
  <c r="I35" i="50"/>
  <c r="H123" i="22"/>
  <c r="H58" i="22"/>
  <c r="H57" i="22"/>
  <c r="H36" i="22"/>
  <c r="H44" i="22" s="1"/>
  <c r="H50" i="22"/>
  <c r="I100" i="2"/>
  <c r="E55" i="1" l="1"/>
  <c r="E52" i="1"/>
  <c r="I9" i="50"/>
  <c r="I10" i="50"/>
  <c r="H10" i="50"/>
  <c r="H9" i="50"/>
  <c r="E56" i="1" l="1"/>
  <c r="E50" i="1"/>
  <c r="H46" i="50"/>
  <c r="E91" i="1" s="1"/>
  <c r="E90" i="1"/>
  <c r="I133" i="1" l="1"/>
  <c r="D26" i="53" l="1"/>
  <c r="E28" i="53"/>
  <c r="E6" i="53"/>
  <c r="D6" i="53"/>
  <c r="C6" i="53"/>
  <c r="H9" i="52"/>
  <c r="E29" i="53" l="1"/>
  <c r="D27" i="53"/>
  <c r="H89" i="28"/>
  <c r="G105" i="1"/>
  <c r="I289" i="30"/>
  <c r="I134" i="30"/>
  <c r="I136" i="30" s="1"/>
  <c r="H13" i="31"/>
  <c r="E12" i="31"/>
  <c r="H24" i="31"/>
  <c r="E23" i="31"/>
  <c r="H16" i="11"/>
  <c r="H91" i="22"/>
  <c r="H87" i="22"/>
  <c r="I33" i="2"/>
  <c r="I32" i="2"/>
  <c r="G58" i="30"/>
  <c r="F58" i="30"/>
  <c r="I18" i="30"/>
  <c r="I10" i="30"/>
  <c r="H94" i="22" l="1"/>
  <c r="I58" i="30"/>
  <c r="I60" i="30" s="1"/>
  <c r="I116" i="30"/>
  <c r="I119" i="30"/>
  <c r="H52" i="22"/>
  <c r="G121" i="1"/>
  <c r="H52" i="51" l="1"/>
  <c r="K52" i="51" s="1"/>
  <c r="G91" i="1"/>
  <c r="G90" i="1"/>
  <c r="H23" i="22" l="1"/>
  <c r="H31" i="22" s="1"/>
  <c r="H37" i="52"/>
  <c r="H39" i="52" s="1"/>
  <c r="H41" i="52" s="1"/>
  <c r="H61" i="52"/>
  <c r="H60" i="52"/>
  <c r="H46" i="52"/>
  <c r="H45" i="52"/>
  <c r="H44" i="52"/>
  <c r="H23" i="52"/>
  <c r="H22" i="52"/>
  <c r="H63" i="52" l="1"/>
  <c r="E120" i="1" s="1"/>
  <c r="E118" i="1"/>
  <c r="G118" i="1" s="1"/>
  <c r="H32" i="52"/>
  <c r="H34" i="52" s="1"/>
  <c r="H46" i="22"/>
  <c r="E104" i="1" s="1"/>
  <c r="G104" i="1" s="1"/>
  <c r="H18" i="22"/>
  <c r="H20" i="22" s="1"/>
  <c r="E102" i="1" s="1"/>
  <c r="G102" i="1" s="1"/>
  <c r="H33" i="22"/>
  <c r="H11" i="52"/>
  <c r="H13" i="52" s="1"/>
  <c r="H49" i="51"/>
  <c r="K49" i="51" s="1"/>
  <c r="K48" i="51"/>
  <c r="K47" i="51"/>
  <c r="K98" i="51" l="1"/>
  <c r="H57" i="52"/>
  <c r="E115" i="1"/>
  <c r="E103" i="1"/>
  <c r="F216" i="30"/>
  <c r="I30" i="2"/>
  <c r="I270" i="30"/>
  <c r="I114" i="30"/>
  <c r="I121" i="30" s="1"/>
  <c r="I105" i="30"/>
  <c r="G81" i="30"/>
  <c r="I81" i="30" s="1"/>
  <c r="G80" i="30"/>
  <c r="I80" i="30" s="1"/>
  <c r="I85" i="30" l="1"/>
  <c r="G115" i="1"/>
  <c r="D22" i="42" s="1"/>
  <c r="D34" i="42" s="1"/>
  <c r="D36" i="42" s="1"/>
  <c r="D37" i="42" s="1"/>
  <c r="D38" i="42" s="1"/>
  <c r="E119" i="1"/>
  <c r="E116" i="1"/>
  <c r="G116" i="1" s="1"/>
  <c r="I17" i="30"/>
  <c r="I23" i="30" s="1"/>
  <c r="K100" i="51" l="1"/>
  <c r="K101" i="51" s="1"/>
  <c r="I8" i="30"/>
  <c r="I35" i="30" l="1"/>
  <c r="E89" i="1"/>
  <c r="G120" i="1"/>
  <c r="G119" i="1"/>
  <c r="H14" i="23" l="1"/>
  <c r="H14" i="11"/>
  <c r="H13" i="11"/>
  <c r="H91" i="28"/>
  <c r="I98" i="17"/>
  <c r="I97" i="17"/>
  <c r="I111" i="17" s="1"/>
  <c r="H13" i="28"/>
  <c r="H12" i="28"/>
  <c r="H34" i="36"/>
  <c r="H33" i="36"/>
  <c r="H32" i="36"/>
  <c r="H18" i="36"/>
  <c r="H17" i="36"/>
  <c r="H28" i="11" l="1"/>
  <c r="H30" i="11" s="1"/>
  <c r="H106" i="28"/>
  <c r="I92" i="17" l="1"/>
  <c r="E127" i="1" s="1"/>
  <c r="I34" i="2"/>
  <c r="E137" i="1" l="1"/>
  <c r="E135" i="1"/>
  <c r="E136" i="1" s="1"/>
  <c r="I186" i="30"/>
  <c r="I185" i="30"/>
  <c r="I188" i="30" l="1"/>
  <c r="I189" i="30" s="1"/>
  <c r="I190" i="30" s="1"/>
  <c r="I303" i="30" l="1"/>
  <c r="I302" i="30"/>
  <c r="F337" i="30"/>
  <c r="I305" i="30" l="1"/>
  <c r="I306" i="30" s="1"/>
  <c r="I307" i="30" s="1"/>
  <c r="I97" i="30"/>
  <c r="I96" i="30"/>
  <c r="I99" i="30" l="1"/>
  <c r="I246" i="30"/>
  <c r="I61" i="30"/>
  <c r="H27" i="26" l="1"/>
  <c r="H30" i="26" s="1"/>
  <c r="H29" i="36" l="1"/>
  <c r="H28" i="36"/>
  <c r="H27" i="36"/>
  <c r="H14" i="36"/>
  <c r="H13" i="36"/>
  <c r="H18" i="26"/>
  <c r="H20" i="26" s="1"/>
  <c r="H20" i="36" l="1"/>
  <c r="H22" i="36" s="1"/>
  <c r="H37" i="36"/>
  <c r="H39" i="36" s="1"/>
  <c r="H23" i="31"/>
  <c r="H22" i="31"/>
  <c r="H12" i="31"/>
  <c r="H11" i="31"/>
  <c r="H27" i="31" l="1"/>
  <c r="I101" i="30" l="1"/>
  <c r="E21" i="1" s="1"/>
  <c r="E22" i="1" l="1"/>
  <c r="I29" i="2"/>
  <c r="I37" i="2" s="1"/>
  <c r="I12" i="2" l="1"/>
  <c r="I39" i="2"/>
  <c r="H10" i="28"/>
  <c r="H11" i="28"/>
  <c r="H9" i="28"/>
  <c r="K140" i="30"/>
  <c r="I138" i="30"/>
  <c r="G235" i="30"/>
  <c r="I235" i="30" s="1"/>
  <c r="G234" i="30"/>
  <c r="I234" i="30" s="1"/>
  <c r="I239" i="30" l="1"/>
  <c r="I41" i="2"/>
  <c r="E40" i="1"/>
  <c r="I173" i="30"/>
  <c r="E32" i="1" s="1"/>
  <c r="I161" i="30"/>
  <c r="E31" i="1" s="1"/>
  <c r="I271" i="30"/>
  <c r="I272" i="30" s="1"/>
  <c r="I273" i="30" s="1"/>
  <c r="I285" i="30" l="1"/>
  <c r="F215" i="30"/>
  <c r="I215" i="30" s="1"/>
  <c r="I297" i="30"/>
  <c r="I140" i="30"/>
  <c r="E30" i="1" s="1"/>
  <c r="I36" i="30"/>
  <c r="I241" i="30"/>
  <c r="F208" i="30" s="1"/>
  <c r="I208" i="30" s="1"/>
  <c r="G81" i="1"/>
  <c r="G79" i="1"/>
  <c r="I37" i="30" l="1"/>
  <c r="I286" i="30"/>
  <c r="I287" i="30" s="1"/>
  <c r="G69" i="1"/>
  <c r="G70" i="1"/>
  <c r="E51" i="1"/>
  <c r="G84" i="1"/>
  <c r="I44" i="30" l="1"/>
  <c r="I231" i="30"/>
  <c r="G71" i="1"/>
  <c r="I299" i="30"/>
  <c r="I310" i="30" s="1"/>
  <c r="I15" i="50"/>
  <c r="H32" i="50"/>
  <c r="I32" i="50" s="1"/>
  <c r="H34" i="50"/>
  <c r="I34" i="50" s="1"/>
  <c r="I37" i="50" s="1"/>
  <c r="I39" i="50" s="1"/>
  <c r="H36" i="37"/>
  <c r="H38" i="37" s="1"/>
  <c r="G207" i="1" s="1"/>
  <c r="A32" i="50" l="1"/>
  <c r="H37" i="50"/>
  <c r="H39" i="50" s="1"/>
  <c r="E75" i="1" s="1"/>
  <c r="G75" i="1" s="1"/>
  <c r="H15" i="50"/>
  <c r="H16" i="50" s="1"/>
  <c r="E49" i="1" s="1"/>
  <c r="G68" i="1"/>
  <c r="A34" i="50"/>
  <c r="I216" i="30"/>
  <c r="I218" i="30" s="1"/>
  <c r="G65" i="1"/>
  <c r="G72" i="1"/>
  <c r="I134" i="17"/>
  <c r="H29" i="37"/>
  <c r="H28" i="37"/>
  <c r="H27" i="37"/>
  <c r="H26" i="37"/>
  <c r="H25" i="37"/>
  <c r="H24" i="37"/>
  <c r="H23" i="37"/>
  <c r="H20" i="37"/>
  <c r="H21" i="37"/>
  <c r="H16" i="37"/>
  <c r="H17" i="37"/>
  <c r="H18" i="37"/>
  <c r="H19" i="37"/>
  <c r="E215" i="1"/>
  <c r="H13" i="39"/>
  <c r="H14" i="39"/>
  <c r="H12" i="39"/>
  <c r="A37" i="50" l="1"/>
  <c r="A39" i="50" s="1"/>
  <c r="E77" i="1"/>
  <c r="G77" i="1" s="1"/>
  <c r="I16" i="50"/>
  <c r="E48" i="1" s="1"/>
  <c r="H15" i="39"/>
  <c r="E17" i="39" s="1"/>
  <c r="E82" i="1"/>
  <c r="G82" i="1" s="1"/>
  <c r="H12" i="6"/>
  <c r="I337" i="30"/>
  <c r="I329" i="30"/>
  <c r="H96" i="22"/>
  <c r="H54" i="22"/>
  <c r="H55" i="28"/>
  <c r="H20" i="35"/>
  <c r="H19" i="35"/>
  <c r="E16" i="35"/>
  <c r="H16" i="35" s="1"/>
  <c r="H15" i="35"/>
  <c r="H75" i="22" l="1"/>
  <c r="H77" i="22" s="1"/>
  <c r="I331" i="30"/>
  <c r="H84" i="28"/>
  <c r="H16" i="6"/>
  <c r="H18" i="6" s="1"/>
  <c r="E96" i="1"/>
  <c r="H60" i="22"/>
  <c r="H62" i="22" l="1"/>
  <c r="E97" i="1" s="1"/>
  <c r="H93" i="28"/>
  <c r="H95" i="28" s="1"/>
  <c r="H16" i="31"/>
  <c r="H18" i="31" s="1"/>
  <c r="H29" i="31"/>
  <c r="I13" i="2"/>
  <c r="F265" i="30" l="1"/>
  <c r="K123" i="30"/>
  <c r="G10" i="1" l="1"/>
  <c r="E8" i="1"/>
  <c r="G8" i="1" s="1"/>
  <c r="I199" i="30"/>
  <c r="I201" i="30" s="1"/>
  <c r="I52" i="30"/>
  <c r="I53" i="30"/>
  <c r="I54" i="30"/>
  <c r="I104" i="30"/>
  <c r="I109" i="30" s="1"/>
  <c r="G41" i="1"/>
  <c r="H14" i="13"/>
  <c r="F7" i="47"/>
  <c r="F8" i="47"/>
  <c r="F9" i="47"/>
  <c r="F10" i="47"/>
  <c r="F11" i="47"/>
  <c r="F12" i="47" s="1"/>
  <c r="H34" i="31"/>
  <c r="H36" i="31" s="1"/>
  <c r="G48" i="1"/>
  <c r="G49" i="1"/>
  <c r="G50" i="1"/>
  <c r="G51" i="1"/>
  <c r="G53" i="1"/>
  <c r="G56" i="1"/>
  <c r="G58" i="1"/>
  <c r="G59" i="1"/>
  <c r="G60" i="1"/>
  <c r="I321" i="30"/>
  <c r="H17" i="39"/>
  <c r="H18" i="39" s="1"/>
  <c r="I341" i="30"/>
  <c r="I335" i="30"/>
  <c r="H13" i="23"/>
  <c r="G96" i="1"/>
  <c r="G97" i="1"/>
  <c r="E98" i="1"/>
  <c r="G98" i="1" s="1"/>
  <c r="E99" i="1"/>
  <c r="G99" i="1" s="1"/>
  <c r="E101" i="1"/>
  <c r="G101" i="1" s="1"/>
  <c r="H8" i="28"/>
  <c r="H17" i="28" s="1"/>
  <c r="H20" i="28"/>
  <c r="H21" i="28" s="1"/>
  <c r="H25" i="28"/>
  <c r="H27" i="28" s="1"/>
  <c r="E111" i="1" s="1"/>
  <c r="G111" i="1" s="1"/>
  <c r="H30" i="28"/>
  <c r="H31" i="28" s="1"/>
  <c r="E112" i="1" s="1"/>
  <c r="H35" i="28"/>
  <c r="H36" i="28" s="1"/>
  <c r="E113" i="1" s="1"/>
  <c r="H40" i="28"/>
  <c r="H41" i="28" s="1"/>
  <c r="E114" i="1" s="1"/>
  <c r="H45" i="28"/>
  <c r="H46" i="28" s="1"/>
  <c r="H50" i="28"/>
  <c r="H51" i="28" s="1"/>
  <c r="F25" i="47"/>
  <c r="F27" i="47"/>
  <c r="F30" i="47" s="1"/>
  <c r="F28" i="47"/>
  <c r="F29" i="47"/>
  <c r="G135" i="1"/>
  <c r="H14" i="37"/>
  <c r="H15" i="37"/>
  <c r="G191" i="1"/>
  <c r="G194" i="1"/>
  <c r="G199" i="1"/>
  <c r="G206" i="1"/>
  <c r="G215" i="1"/>
  <c r="I347" i="30"/>
  <c r="I348" i="30"/>
  <c r="H14" i="35"/>
  <c r="H22" i="35" s="1"/>
  <c r="H17" i="35"/>
  <c r="I353" i="30"/>
  <c r="F42" i="47"/>
  <c r="F43" i="47"/>
  <c r="F44" i="47"/>
  <c r="F45" i="47"/>
  <c r="F46" i="47"/>
  <c r="F47" i="47"/>
  <c r="F48" i="47" s="1"/>
  <c r="F58" i="47"/>
  <c r="F61" i="47" s="1"/>
  <c r="F59" i="47"/>
  <c r="F60" i="47"/>
  <c r="I193" i="30"/>
  <c r="I194" i="30" s="1"/>
  <c r="H59" i="28"/>
  <c r="H60" i="28" s="1"/>
  <c r="E154" i="1" s="1"/>
  <c r="H54" i="28"/>
  <c r="H56" i="28" s="1"/>
  <c r="E152" i="1" s="1"/>
  <c r="D68" i="28"/>
  <c r="H68" i="28" s="1"/>
  <c r="H69" i="28" s="1"/>
  <c r="H117" i="28"/>
  <c r="H116" i="28"/>
  <c r="H115" i="28"/>
  <c r="H114" i="28"/>
  <c r="H113" i="28"/>
  <c r="G124" i="1" l="1"/>
  <c r="H16" i="23"/>
  <c r="H18" i="23" s="1"/>
  <c r="I343" i="30"/>
  <c r="H108" i="28"/>
  <c r="E164" i="1" s="1"/>
  <c r="G164" i="1" s="1"/>
  <c r="I322" i="30"/>
  <c r="G89" i="1" s="1"/>
  <c r="E9" i="1"/>
  <c r="G9" i="1" s="1"/>
  <c r="F62" i="47"/>
  <c r="F63" i="47" s="1"/>
  <c r="F32" i="47"/>
  <c r="F31" i="47"/>
  <c r="F49" i="47"/>
  <c r="H17" i="13"/>
  <c r="H19" i="13" s="1"/>
  <c r="F13" i="47"/>
  <c r="G131" i="1"/>
  <c r="I113" i="17"/>
  <c r="E130" i="1" s="1"/>
  <c r="H31" i="37"/>
  <c r="E212" i="1"/>
  <c r="E100" i="1"/>
  <c r="G100" i="1" s="1"/>
  <c r="H118" i="28"/>
  <c r="E155" i="1"/>
  <c r="G155" i="1" s="1"/>
  <c r="G55" i="1"/>
  <c r="G103" i="1"/>
  <c r="G40" i="1"/>
  <c r="E43" i="1"/>
  <c r="G42" i="1"/>
  <c r="G52" i="1"/>
  <c r="G54" i="1"/>
  <c r="E23" i="1"/>
  <c r="I349" i="30"/>
  <c r="E14" i="1"/>
  <c r="I50" i="30"/>
  <c r="I55" i="30" s="1"/>
  <c r="G11" i="1" s="1"/>
  <c r="I180" i="30"/>
  <c r="I181" i="30" s="1"/>
  <c r="I182" i="30" s="1"/>
  <c r="G12" i="1"/>
  <c r="G16" i="1" l="1"/>
  <c r="C16" i="53"/>
  <c r="E16" i="53" s="1"/>
  <c r="C22" i="42"/>
  <c r="G108" i="1"/>
  <c r="C15" i="53" s="1"/>
  <c r="E15" i="53" s="1"/>
  <c r="E22" i="42"/>
  <c r="G86" i="1"/>
  <c r="G93" i="1"/>
  <c r="I259" i="30"/>
  <c r="I38" i="30"/>
  <c r="I40" i="30" s="1"/>
  <c r="I43" i="30" s="1"/>
  <c r="F64" i="47"/>
  <c r="F65" i="47" s="1"/>
  <c r="F66" i="47" s="1"/>
  <c r="F14" i="47"/>
  <c r="F15" i="47" s="1"/>
  <c r="F17" i="47" s="1"/>
  <c r="F18" i="47" s="1"/>
  <c r="F19" i="47" s="1"/>
  <c r="F33" i="47"/>
  <c r="F34" i="47"/>
  <c r="F35" i="47" s="1"/>
  <c r="F133" i="1" s="1"/>
  <c r="F50" i="47"/>
  <c r="F51" i="47" s="1"/>
  <c r="F52" i="47" s="1"/>
  <c r="G130" i="1"/>
  <c r="E134" i="1"/>
  <c r="G212" i="1"/>
  <c r="G217" i="1" s="1"/>
  <c r="C32" i="42" s="1"/>
  <c r="G170" i="1"/>
  <c r="G185" i="1"/>
  <c r="G189" i="1"/>
  <c r="H33" i="37"/>
  <c r="I87" i="30"/>
  <c r="I14" i="2"/>
  <c r="G43" i="1"/>
  <c r="G45" i="1" s="1"/>
  <c r="G154" i="1"/>
  <c r="G152" i="1"/>
  <c r="E13" i="1"/>
  <c r="G31" i="1"/>
  <c r="I123" i="30"/>
  <c r="E29" i="1" s="1"/>
  <c r="G29" i="1" s="1"/>
  <c r="I148" i="30"/>
  <c r="F207" i="30"/>
  <c r="I207" i="30" s="1"/>
  <c r="I130" i="30"/>
  <c r="I132" i="30" s="1"/>
  <c r="G32" i="1"/>
  <c r="I247" i="30"/>
  <c r="I248" i="30" s="1"/>
  <c r="D16" i="53" l="1"/>
  <c r="I211" i="30"/>
  <c r="F209" i="30"/>
  <c r="I209" i="30" s="1"/>
  <c r="I262" i="30"/>
  <c r="E35" i="1" s="1"/>
  <c r="G35" i="1" s="1"/>
  <c r="C20" i="42"/>
  <c r="E20" i="42" s="1"/>
  <c r="D15" i="53"/>
  <c r="C18" i="42"/>
  <c r="E18" i="42" s="1"/>
  <c r="C14" i="53"/>
  <c r="C16" i="42"/>
  <c r="E16" i="42" s="1"/>
  <c r="C13" i="53"/>
  <c r="G134" i="1"/>
  <c r="I45" i="30"/>
  <c r="I16" i="2"/>
  <c r="E19" i="1"/>
  <c r="G209" i="1"/>
  <c r="C30" i="42" s="1"/>
  <c r="G166" i="1"/>
  <c r="I149" i="30"/>
  <c r="I150" i="30" s="1"/>
  <c r="G30" i="1" s="1"/>
  <c r="E36" i="1"/>
  <c r="G36" i="1" s="1"/>
  <c r="C8" i="42" l="1"/>
  <c r="E8" i="42" s="1"/>
  <c r="C9" i="53"/>
  <c r="E9" i="53" s="1"/>
  <c r="D14" i="53"/>
  <c r="E14" i="53"/>
  <c r="C28" i="42"/>
  <c r="E28" i="42" s="1"/>
  <c r="C18" i="53"/>
  <c r="C10" i="42"/>
  <c r="E10" i="42" s="1"/>
  <c r="C10" i="53"/>
  <c r="D13" i="53"/>
  <c r="E13" i="53"/>
  <c r="G136" i="1"/>
  <c r="G137" i="1"/>
  <c r="G127" i="1"/>
  <c r="E33" i="1"/>
  <c r="G33" i="1" s="1"/>
  <c r="E34" i="1"/>
  <c r="G34" i="1" s="1"/>
  <c r="G37" i="1" l="1"/>
  <c r="C11" i="53" s="1"/>
  <c r="G139" i="1"/>
  <c r="C17" i="53" s="1"/>
  <c r="C14" i="42"/>
  <c r="E14" i="42" s="1"/>
  <c r="C12" i="53"/>
  <c r="D12" i="53" s="1"/>
  <c r="D9" i="53"/>
  <c r="D18" i="53"/>
  <c r="E18" i="53"/>
  <c r="D10" i="53"/>
  <c r="E10" i="53"/>
  <c r="E12" i="53" l="1"/>
  <c r="D11" i="53"/>
  <c r="E11" i="53"/>
  <c r="E17" i="53"/>
  <c r="D17" i="53"/>
  <c r="C20" i="53"/>
  <c r="C21" i="53" s="1"/>
  <c r="C22" i="53" s="1"/>
  <c r="C23" i="53" s="1"/>
  <c r="C31" i="53" s="1"/>
  <c r="C32" i="53" s="1"/>
  <c r="C24" i="42"/>
  <c r="E24" i="42" s="1"/>
  <c r="C12" i="42"/>
  <c r="C34" i="42" l="1"/>
  <c r="E20" i="53"/>
  <c r="E21" i="53" s="1"/>
  <c r="E22" i="53" s="1"/>
  <c r="E23" i="53" s="1"/>
  <c r="E31" i="53" s="1"/>
  <c r="E32" i="53" s="1"/>
  <c r="D20" i="53"/>
  <c r="D21" i="53" s="1"/>
  <c r="D22" i="53" s="1"/>
  <c r="D23" i="53" s="1"/>
  <c r="D31" i="53" s="1"/>
  <c r="D32" i="53" s="1"/>
  <c r="E12" i="42"/>
  <c r="E34" i="42" l="1"/>
  <c r="C35" i="42"/>
  <c r="E35" i="42" s="1"/>
  <c r="E37" i="42"/>
  <c r="C36" i="42" l="1"/>
  <c r="C38" i="42" s="1"/>
  <c r="E36" i="42"/>
  <c r="E38" i="42" l="1"/>
  <c r="E40" i="42" s="1"/>
  <c r="E43" i="42" s="1"/>
</calcChain>
</file>

<file path=xl/sharedStrings.xml><?xml version="1.0" encoding="utf-8"?>
<sst xmlns="http://schemas.openxmlformats.org/spreadsheetml/2006/main" count="1950" uniqueCount="777">
  <si>
    <t>Sr. No</t>
  </si>
  <si>
    <t>Description</t>
  </si>
  <si>
    <t>Unit</t>
  </si>
  <si>
    <t>2.6.1</t>
  </si>
  <si>
    <t>Rate</t>
  </si>
  <si>
    <t>cum</t>
  </si>
  <si>
    <t>2.26.1</t>
  </si>
  <si>
    <t>Sqm</t>
  </si>
  <si>
    <t>2.35.3.1</t>
  </si>
  <si>
    <t>2.34.1</t>
  </si>
  <si>
    <t>litre</t>
  </si>
  <si>
    <t>4.1.8</t>
  </si>
  <si>
    <t>5.9.1</t>
  </si>
  <si>
    <t>5.9.2</t>
  </si>
  <si>
    <t>5.9.3</t>
  </si>
  <si>
    <t>5.9.4</t>
  </si>
  <si>
    <t>5.9.5</t>
  </si>
  <si>
    <t>5.9.6</t>
  </si>
  <si>
    <t>5.9.7</t>
  </si>
  <si>
    <t>mtr</t>
  </si>
  <si>
    <t>5.11.1</t>
  </si>
  <si>
    <t>kg</t>
  </si>
  <si>
    <t>5.22.6</t>
  </si>
  <si>
    <t>5.22A.6</t>
  </si>
  <si>
    <t>5.33.1</t>
  </si>
  <si>
    <t>5.33.2</t>
  </si>
  <si>
    <t>sqm</t>
  </si>
  <si>
    <t>6.45.2</t>
  </si>
  <si>
    <t>8.3.1</t>
  </si>
  <si>
    <t>each</t>
  </si>
  <si>
    <t>Earth work in excavation by mechanical means (Hydraulic excavator)/manual means over areas (exceeding 30 cm in depth, 1.5 m in width as well as 10 sqm on plan) including getting out and disposal of excavated earth lead upto 50 m and lift upto 1.5 m, as directed by Engineer-in-charge. All kinds of soil</t>
  </si>
  <si>
    <t>Extra for every additional lift of 1.5 m or part thereof in excavation / banking excavated or stacked materials. All kinds of soil</t>
  </si>
  <si>
    <t>Clearing jungle including uprooting of rank vegetation, grass, brush wood, trees and saplings of girth up to 30 cm measured at a height of 1 m above ground level and removal of rubbish up to a distance of 50 m outside the periphery of the area cleared.</t>
  </si>
  <si>
    <t>Supplying chemical emulsion in sealed containers including delivery as specified. Chlorpyriphos/ Lindane emulsifiable concentrate of 20%</t>
  </si>
  <si>
    <t>Centering and shuttering including strutting, propping etc. and removal of form for all heights :</t>
  </si>
  <si>
    <t>Foundations, footings, bases of columns, etc. for mass concrete</t>
  </si>
  <si>
    <t>Walls (any thickness) including attached pilasters, butteresses, plinth and string courses etc.</t>
  </si>
  <si>
    <t>Shelves (Cast in situ)</t>
  </si>
  <si>
    <t>Columns, Pillars, Piers, Abutments, Posts and Struts</t>
  </si>
  <si>
    <t>Stairs, (excluding landings) except spiral-staircases</t>
  </si>
  <si>
    <t>Steel reinforcement for R.C.C. work including straightening, cutting, bending, placing in position and binding all complete upto plinth level. Thermo-Mechanically Treated bars of grade Fe-500D or more.</t>
  </si>
  <si>
    <t>All works above plinth level upto floor V level</t>
  </si>
  <si>
    <t>Extra for brick work / AAC block masonry / Tile brick masonry in superstructure above floor V level, for each four floors or part thereof by mechanical means.</t>
  </si>
  <si>
    <t>Half brick masonry with non modular fly ash bricks of class designation 10, conformingio IS :12894, in super structure above plinth and upto floor V level. 6.45.2 Cement mortar 1 : 4 (1 cement : 4 coarse sand)</t>
  </si>
  <si>
    <t>Extra for providing opening of required size &amp; shape for wash basin/ kitchen sink in kitchen platform, vanity counter and similar location in marble/ Granite/ stone work, including necessary holes for pillar taps etc. including moulding, rubbing and polishing of cut edges etc. complete.</t>
  </si>
  <si>
    <t>8.13.1</t>
  </si>
  <si>
    <t>Providing and Fixing factory made uPVC door frame, made of uPVC exturded sections , of size 65 mm x 55 mm with wall thickness 2.0 mm (± 0.2 mm), corners of the door frame to be mitred cut and jointed with plastic brackets and stainless steel screws, reinforcing hinge side vertical of the frames with PVC profile of Size 28 mm x 30 mm having wall thickness 2 mm (±0.2 mm), including providing &amp; fixing 3 nos of 125 mm long stainless steel hinges to the frame, fixing the frame with jamb with required number &amp; size of anchor dash fastners, all complete as per manufacturer's specification and direction of Engineer-in-charge.</t>
  </si>
  <si>
    <t>9.147A</t>
  </si>
  <si>
    <t>Structural steel work riveted, bolted or welded in built up sections, trusses and framed work, including cutting, hoisting, fixing in position and applying a priming coat of approved steel primer all complete.</t>
  </si>
  <si>
    <t>11.26.1</t>
  </si>
  <si>
    <t>11.41.2</t>
  </si>
  <si>
    <t>12.21.1</t>
  </si>
  <si>
    <t>metre</t>
  </si>
  <si>
    <t>13.1.1</t>
  </si>
  <si>
    <t>22.4.1</t>
  </si>
  <si>
    <t>Kota stone slab flooring over 20 mm (average) thick base laid over and jointed with grey cement slurry mixed with pigment to match the shade of the slab, including rubbing and polishing complete with base of cement mortar 1 : 4 (1 cement : 4 coarse sand) : 25 mm thick</t>
  </si>
  <si>
    <t>Kota stone slabs 20 mm thick in risers of steps, skirting, dado and pillars laid on 12 mm (average) thick cement mortar 1:3 (1 cement: 3 coarse sand) and jointed with grey cement slurry mixed with pigment to match the shade of the slabs, including rubbing and polishing complete.</t>
  </si>
  <si>
    <t>Providing and laying rectified Glazed Ceramic floor tiles of size 300x300 mm or more (thickness to be specified by the manufacturer), of 1st quality conforming to IS : 15622, of approved make, in colours White, Ivory, Grey, Fume Red Brown, laid on 20 mm thick cement mortar 1:4 (1 Cement: 4 Coarse sand), jointing with grey cement slurry @ 3.3kg/
sqm including grouting the joints with white cement and matching pigments etc., complete.</t>
  </si>
  <si>
    <t>Providing and laying vitrified floor tiles in different sizes (thickness to be specified by the manufacturer) with water absorption less than 0.08% and conforming to IS: 15622, of approved make, in all colours and shades, laid on 20mm thick cement mortar 1:4 (1 cement : 4 coarse sand), jointing with grey cement slurry @ 3.3kg/sqm including grouting the
joints with white cement and matching pigments etc., complete. Size of Tile 600x600 mm</t>
  </si>
  <si>
    <t>Providing gola 75x75 mm in cement concrete 1:2:4 (1 cement : 2 coarse sand : 4 stone aggregate 10 mm and down gauge), including finishing with cement mortar 1:3 (1 cement : 3 fine sand) as per standard design : In 75x75 mm deep chase</t>
  </si>
  <si>
    <t>Making khurras 45x45 cm with average minimum thickness of 5 cm cement concrete 1:2:4 (1 cement : 2 coarse sand : 4 graded stone aggregate of 20 mm nominal size) over P.V.C. sheet 1 m x1 m x 400 micron, finished with 12 mm cement plaster 1:3 (1 cement : 3 coarse sand) and a coat of neat cement, rounding the edges and making and finishing the outlet complete.</t>
  </si>
  <si>
    <t>12 mm cement plaster of mix : 1:4 (1 cement: 4 fine sand)</t>
  </si>
  <si>
    <t>18 mm cement plaster in two coats under layer 12 mm thick cement plaster 1:5 (1 cement : 5 coarse sand) finished with a top layer 6 mm thick cement plaster 1:6 (1 cement : 6 fine sand).</t>
  </si>
  <si>
    <t>Wall painting with acrylic emulsion paint, having VOC (Volatile Organic Compound ) content less than 50 grams/ litre, of approved brand and manufacture, including applying additional coats wherever required, to achieve even shade and colour. Two coats</t>
  </si>
  <si>
    <t>a</t>
  </si>
  <si>
    <t>b</t>
  </si>
  <si>
    <t>Providing and laying water proofing treatment in sunken portion of WCs, bathroom etc., by applying cement slurry mixed with water proofing cement compound consisting of applying :</t>
  </si>
  <si>
    <t>First layer of slurry of cement @ 0.488 kg/sqm mixed with water proofing cement compound @ 0.253 kg/ sqm. This layer will be allowed to air cure for 4 hours.</t>
  </si>
  <si>
    <t>Providing and laying water proofing treatment on roofs of slabs by applying cement slurry mixed with water proofing cement compound consisting of applying:</t>
  </si>
  <si>
    <t>c</t>
  </si>
  <si>
    <t>d</t>
  </si>
  <si>
    <t>Quantity</t>
  </si>
  <si>
    <t>Amount</t>
  </si>
  <si>
    <t>Remarks</t>
  </si>
  <si>
    <t>230mm thick Brickwork</t>
  </si>
  <si>
    <t>Sr. No.</t>
  </si>
  <si>
    <t>No</t>
  </si>
  <si>
    <t>Length</t>
  </si>
  <si>
    <t>Breadth</t>
  </si>
  <si>
    <t>Height</t>
  </si>
  <si>
    <t>Internal Plaster</t>
  </si>
  <si>
    <t>area</t>
  </si>
  <si>
    <t>length</t>
  </si>
  <si>
    <t>Sub-Total</t>
  </si>
  <si>
    <t>GRANITE</t>
  </si>
  <si>
    <t xml:space="preserve">CEILING </t>
  </si>
  <si>
    <t>TOTAL</t>
  </si>
  <si>
    <t>CUM</t>
  </si>
  <si>
    <t>SQM</t>
  </si>
  <si>
    <t>MARBLE FLOORING</t>
  </si>
  <si>
    <t>WALL GRANITE CLADDING</t>
  </si>
  <si>
    <t>SKIRTING FOR FLOORS</t>
  </si>
  <si>
    <t>RO</t>
  </si>
  <si>
    <t>11.23.5</t>
  </si>
  <si>
    <t>Marble stone flooring with 18 mm thick marble stone, as per sample of marble approved by Engineer-in-charge, over 20 mm (average) thick base of cement mortar 1:4 (1 cement : 4 coarse sand) laid and jointed with grey cement slurry, including rubbing and polishing complete with : green marble</t>
  </si>
  <si>
    <t>SUNKEN AREA OF TOILET- HORIZONTAL</t>
  </si>
  <si>
    <t>TOTAL-</t>
  </si>
  <si>
    <t>Second layer of slurry of cement @ 0.242 kg/sqm mixed with water proofing cement compound @ 0.126 kg/sqm. This layer will be allowed to air cure for 4 hours followed with water curing for 48 hours. The rate includes preparation of surface, treatment and sealing of all joints, corners, junctions of pipes and masonry with polymer mixed slurry.</t>
  </si>
  <si>
    <t>Applying priming coats with primer of approved brand and manufacture, having low VOC (Volatile Organic Compound ) content. With water thinnable cement primer on wall surface having VOC content less than 50 grams/litre</t>
  </si>
  <si>
    <t>Painting with synthetic enamel paint of approved brand and manufacture of required colour to give an even shade : Two or more coats on new work over an under coat of suitable shade with ordinary paint of approved brand and manufacture</t>
  </si>
  <si>
    <t>Providing and fixing 37 mm thick factory made PVC door shutter, styles and rails made of PVC hollow section of size 100 mm x 37 mm with wall thickness 2 mm (± 0.2 mm), with inbuilt bead on one side, styles and rails mitered cut and joint at the corners by means of 2 nos of plastic brackets of size 75 mm x 220 mm at each corner and stainless steel screws, reinforcing the hinge side of style by inserting PVC profile of size 28 mm x 30 mm, with wall thickness 2 mm ( ± 0.2 mm). Lockrail of size 100 mm x 37 mm, wall thickness 2 mm (+ 0.2 mm) will be fixed to the vertical styles. Providing with PVC snapfit beads and panel of size 100 mm x 20 mm, and inserting 2 nos tie bar of 6 mm dia and fastening with nuts and washers complete, all as per manufacturer's specification and direction of Engineer-in-charge.</t>
  </si>
  <si>
    <t>Providing and laying in position machine batched and machine mixed design mix M-25 grade cement concrete for reinforced cement concrete work, using cement content as per approved design mix, including pumping of concrete to site of laying but excluding the cost of centering,
shuttering, finishing and reinforcement, including admixtures in recommended proportions as per IS: 9103 to accelerate, retard setting of concrete, improve workability without impairing strength and durability as per direction of Engineer-in-charge.“(Note :- Cement content considered in this item is @ 330 kg/cum.“Excess/ less cement used as per design mix is payable/recoverable separately). All works upto plinth level</t>
  </si>
  <si>
    <t>Steel reinforcement for R.C.C. work including straightening, cutting, bending, placing in position and binding all complete above plinth level. Thermo-Mechanically Treated bars of grade Fe-500D or more.</t>
  </si>
  <si>
    <t>Extra for additional height in centering, shuttering where ever required with adequate bracing, propping etc., including cost of de-shuttering and decentering at all levels, over a height of 3.5 m, for every additional height of 1 metre or part thereof (Plan area to be measured). Suspended floors, roofs, landing, beams and balconies (Plan area to be measured)</t>
  </si>
  <si>
    <t>Lintels, beams, plinth beams, girders, bressumers and cantilevers</t>
  </si>
  <si>
    <t>Suspended floors, roofs, landings, balconies and access platform</t>
  </si>
  <si>
    <t>Supplying and filling in plinth with sand under floors, including watering, ramming, Consolidating and dressing complete.</t>
  </si>
  <si>
    <t>BILL OF QUANTITIES- CIVIL STRUCTURE WORKS</t>
  </si>
  <si>
    <t>6.2.1</t>
  </si>
  <si>
    <t xml:space="preserve">Brickwork  in foundation and plinth </t>
  </si>
  <si>
    <t>Providing and laying Polished Granite stone flooring in required design and patterns, in linear as well as curvilinear portions of the building, all complete as per the architectural drawings, with 18 mm thick stone ...................</t>
  </si>
  <si>
    <t>Providing and fixing Ist quality ceramic glazed wall tiles conforming to IS: 15622 (thickness to be specified by the manufacturer), of approved make, in all colours, shades except burgundy, bottle green, black of any size as approved by Engineer-in-Charge, in skirting, risers of steps and dados, over 12 mm thick bed of cement mortar 1:3 (1 cement : 3 coarse sand) and jointing with grey cement slurry @ 3.3kg per sqm, including pointing in white cement mixed with pigment of matching shade complete.</t>
  </si>
  <si>
    <t>6 mm cement plaster in Ceiling of mix :1:4 (1 cement: 4 fine sand)</t>
  </si>
  <si>
    <t>TOTAL- TILE</t>
  </si>
  <si>
    <t>Providing and laying vitrified floor tiles in different sizes (thickness to be specified by the manufacturer) with water absorption less than 0.08% and conforming to IS: 15622, of approved make, in all colours and shades, laid on 20mm thick cement mortar 1:4 (1 cement : 4 coarse sand), jointing with grey cement slurry @ 3.3kg/sqm including grouting the joints with white cement and matching pigments etc., complete. Size of Tile 600x600 mm</t>
  </si>
  <si>
    <t>Providing and laying Vitrified tiles in different sizes (thickness to be specified by manufacturer), with water absorption less than 0.08 % and conforming to I.S. 15622, of approved make, in all colours &amp; shade, in skirting, riser of steps, over 12 mm thick bed of cement mortar 1:3 (1 cement: 3 coarse sand), jointing with grey cement slurry @ 3.3kg/sqm including grouting the joint with white cement &amp; matching pigments
etc. complete. Size of Tile 600x600 mm</t>
  </si>
  <si>
    <t>VITRIFIED TILE SKIRTING</t>
  </si>
  <si>
    <t>Providing and applying integral crystalline dry shake of hydrophilic in nature for waterproofing treatment to the RCC structures like basement raft, foundation slab, sewage &amp; water treatment plant slab, warehouses floor, parking structures and water tank base slab etc..................</t>
  </si>
  <si>
    <t>RETAINING WALL</t>
  </si>
  <si>
    <t>for Building RW</t>
  </si>
  <si>
    <t>for Ramp RW</t>
  </si>
  <si>
    <t>TERRACE</t>
  </si>
  <si>
    <t>Providing and Placing in position suitable PVC water stops conforming to IS:12200 for construction/ expansion joints between two RCC members and fixed to the reinforcement with binding wire before pouring concrete etc. complete : Serrated with central bulb (225 mm wide, 8-11 mm thick)</t>
  </si>
  <si>
    <t>Building RW</t>
  </si>
  <si>
    <t>Ramp RW</t>
  </si>
  <si>
    <t>Total RW length</t>
  </si>
  <si>
    <t>Rmt</t>
  </si>
  <si>
    <t>Granite stone of any colour and shade</t>
  </si>
  <si>
    <t>8.1.1</t>
  </si>
  <si>
    <t>Decription</t>
  </si>
  <si>
    <t>No.</t>
  </si>
  <si>
    <t>Length(m)</t>
  </si>
  <si>
    <t>Breadth(m)</t>
  </si>
  <si>
    <t>Height/Deapth (m)</t>
  </si>
  <si>
    <t>Remark</t>
  </si>
  <si>
    <t>Total</t>
  </si>
  <si>
    <t>Ramp</t>
  </si>
  <si>
    <t>Shuttering</t>
  </si>
  <si>
    <t>SS Railing</t>
  </si>
  <si>
    <t>meter</t>
  </si>
  <si>
    <t xml:space="preserve"> MEASUREMENT SHEET</t>
  </si>
  <si>
    <t>CIVIL STRUCTURE WORKS</t>
  </si>
  <si>
    <t>Excavation upto 1.5 m lift</t>
  </si>
  <si>
    <t>Treatment of soil under existing floors using chemical emulsion @ one litre per hole, 300 mm apart including drilling 12 mm diameter holes and plugging with cement mortar 1 :2 (1 cement : 2 Coarse sand) to match the existing floor: With Chlorpyriphos/Lindane E.C. 20% with 1% concentration</t>
  </si>
  <si>
    <t>Litre</t>
  </si>
  <si>
    <t>Plain Cement Concrete of 1:4:8 (1 Cement : 4 coarse sand (zone-III) : 8 graded stone aggregate 40 mm nominal size)</t>
  </si>
  <si>
    <t>Sub Total</t>
  </si>
  <si>
    <t>Extra for shuttering in circular work (20% of respective centering and shuttering items)</t>
  </si>
  <si>
    <t>5.9.14</t>
  </si>
  <si>
    <t>Cum</t>
  </si>
  <si>
    <t>Kg</t>
  </si>
  <si>
    <t>Sub TOTAL</t>
  </si>
  <si>
    <t>Providing and fixing stainless steel ( Grade 304) railing made of Hollow tubes, channels, plates etc., including welding, grinding, buffing, polishing and making curvature (wherever required) and fitting the same with necessary stainless steel nuts and bolts complete, i/c fixing the railing with necessary accessories &amp; stainless steel dash fasteners , stainless steel bolts etc., of required size, on the top of the floor or the side of waist slab with suitable arrangement as per approval of Engineer-incharge, (for payment purpose only weight of stainless steel members shall be considered excluding fixing accessories such as nuts, bolts, fasteners etc.).</t>
  </si>
  <si>
    <t>concrete</t>
  </si>
  <si>
    <t>Providing wood work in frames of doors, windows, clerestory windows and other frames, wrought framed and fixed in position with hold fast lugs or with dash fasteners of required dia &amp; length ( hold fast lugs or dash fastener shall be paid for separately). Second class teak wood</t>
  </si>
  <si>
    <t xml:space="preserve">Providing and fixing factory made uPVC white colour casement/ casement cum fixed glazed windows comprising of uPVC multichambered frame, sash and mullion (where ever required) extruded profiles duly reinforced with 1.60 ± 0.2 mm thick galvanized mild steel section made from roll forming process of required length (shape &amp; size according to uPVC profile), uPVC extruded glazing beads of appropriate dimension, EPDM gasket, stainless steel (SS 304 grade) friction hinges, zinc alloy (white powder coated) casement handles, G.I fasteners 100 x 8 mm size for fixing frame to finished wall, plastic packers, plastic caps and necessary stainless steel screws etc. Profile of frame &amp; sash shall be mitred cut and fusion welded at all corners, mullion (if required) shall be also fusion welded including drilling of holes for fixing hardware's and drainage of water etc. </t>
  </si>
  <si>
    <t>After fixing frame the gap between frame and adjacent finished wall shall be filled with weather proof silicon sealant over backer rod of required size and of approved quality, all complete as per approved drawing &amp; direction of Engineer-in-Charge. (Single / double glass panes and silicon sealant shall be paid separately) Note: For uPVC frame, sash and mullion extruded profiles minus 5% tolerance in dimension i.e. in depth &amp; width of profile shall acceptable.</t>
  </si>
  <si>
    <t>GRANITE COUNTERS</t>
  </si>
  <si>
    <r>
      <t xml:space="preserve">Providing and fixing 18 mm thick gang saw cut, mirror polished, premoulded and prepolished, machine cut for </t>
    </r>
    <r>
      <rPr>
        <b/>
        <sz val="13"/>
        <color theme="1"/>
        <rFont val="Verdana"/>
        <family val="2"/>
      </rPr>
      <t xml:space="preserve">kitchen platforms, vanity counters, window sills, facias </t>
    </r>
    <r>
      <rPr>
        <sz val="13"/>
        <color theme="1"/>
        <rFont val="Verdana"/>
        <family val="2"/>
      </rPr>
      <t>and similar locations of required size, approved shade, colour and texture laid over 20 mm thick base cement mortar 1:4 (1 cement : 4 coarse sand), joints treated with white cement, mixed with matching pigment, epoxy touch ups, including rubbing, curing, moulding and polishing to edges to give high gloss finish etc. complete at all levels. Granite of any colour and shade</t>
    </r>
  </si>
  <si>
    <r>
      <t xml:space="preserve">Providing </t>
    </r>
    <r>
      <rPr>
        <b/>
        <sz val="13"/>
        <color theme="1"/>
        <rFont val="Verdana"/>
        <family val="2"/>
      </rPr>
      <t xml:space="preserve">edge moulding to 18 mm thick marble stone counters, Vanities </t>
    </r>
    <r>
      <rPr>
        <sz val="13"/>
        <color theme="1"/>
        <rFont val="Verdana"/>
        <family val="2"/>
      </rPr>
      <t>etc., including machine polishing to edge to give high gloss finish etc. complete as per design approved by Engineer-in-Charge. Marble work</t>
    </r>
  </si>
  <si>
    <t>GRANITE WALL CLADDING</t>
  </si>
  <si>
    <t>GRANITE FLOORING</t>
  </si>
  <si>
    <t>TILE FLOORING</t>
  </si>
  <si>
    <t>WALL TILE</t>
  </si>
  <si>
    <t>INTERNAL WALL PLASTER</t>
  </si>
  <si>
    <t>INTERNAL CEILING PLASTER</t>
  </si>
  <si>
    <t>WATERPROOFING</t>
  </si>
  <si>
    <t>EARTHWORK</t>
  </si>
  <si>
    <t>CONCRETE WORKS</t>
  </si>
  <si>
    <t>RCC WORKS</t>
  </si>
  <si>
    <t>BRICK WORKS</t>
  </si>
  <si>
    <t>STEEL WORKS</t>
  </si>
  <si>
    <t>FLOORING WORKS</t>
  </si>
  <si>
    <t>ROOFING WORKS</t>
  </si>
  <si>
    <t>FINISHING WORKS</t>
  </si>
  <si>
    <t>WATER PROOFING WORKS</t>
  </si>
  <si>
    <t>22.1.1</t>
  </si>
  <si>
    <t xml:space="preserve">on Foundation </t>
  </si>
  <si>
    <t>22.2.1</t>
  </si>
  <si>
    <t>Providing and laying integral cement based treatment for water
proofing on the vertical surface by fixing specified stone slab 22 mm
to 25 mm thick with cement slurry mixed with water proofing
compound conforming to IS:2645 in recommended proportions with
a gap of 20 mm (minimum) between stone slabs and the receiving
surfaces and filling the gaps with neat cement slurry mixed with
water proofing compound and finishing the exterior of stone slab
with cement mortar 1:3 (1 cement : 3 coarse sand) 20 mm thick
with neat cement punning mixed with water proofing compound in
recommended proportion complete at all levels and as directed by
Engineer-in-charge :
Using rough Kota stone</t>
  </si>
  <si>
    <t>on Retaining wall</t>
  </si>
  <si>
    <t>12.52.3</t>
  </si>
  <si>
    <t>Providing and fixing tiled false ceiling of specified materials of size 595x595 mm in true horizontal level, suspended on inter locking metal grid of hot dipped galvanized steel sections ( galvanized @ 120 grams/ sqm, both side inclusive) consisting of main "T" runner
with suitably spaced joints to get required length and of size 24x38 mm made from 0.30 mm thick (minimum) sheet, spaced at 1200 mm center to center and cross "T" of size 24x25 mm made of 0.30
mm thick (minimum) sheet, 1200 mm long spaced between main "T" at 600 mm center to center to form a grid of 1200x600 mm and secondary cross "T" of length 600 mm and size 24x25 mm made of
0.30 mm thick (minimum) sheet to be interlocked at middle of the 1200x600 mm panel to form grids of 600x600 mm and wall angle of size 24x24x0.3 mm and laying false ceiling tiles of approved texture in the grid including, required cutting/making, opening for services like diffusers, grills, light fittings, fixtures, smoke detectors etc. Main "T" runners to be suspended from ceiling using GI slotted cleats of
size 27 x 37 x 25 x1.6 mm fixed to ceiling with 12.5 mm dia and 50 mm long dash fasteners, 4 mm GI adjustable rods with galvanised butterfly level clips of size 85 x 30 x 0.8 mm spaced at 1200 mm center to center along main T, bottom exposed width of 24 mm of all T-sections shall be pre-painted with polyester paint, all complete for all heights as per specifications, drawings and as directed by Engineer-in-charge.</t>
  </si>
  <si>
    <t>12.5 mm thick square edge PVC Laminated Gypsum
Tile of size 595x595 mm, made of Gypsum plasterboard,manufactured from natural gypsum as per IS 2095 part I and laminated with white 0.16mm thick fire retardant PVC film on the face side and 12micron metalized polyester on the back side with all edges sealed with the face side PVC film which goes around and wraps the edges and is bonded to the edges and the back side metalized polyester film so as to make the tile a completely sealed unit.</t>
  </si>
  <si>
    <t>Providing and fixing in position wall panelling at all heights with
integral densified calcium silicate panels/tiles of size 595 x 595mm, having NRC (Noise Reduction coefficient) of 0.50 (minimum) as per IS 8225:1987, Light reflectance of 85% (minimum). Non combustible as per BS:476 (part-4), fire performance as per BS:476 (part 6 &amp;7),humidity resistance of 100%, thermal conductivity &lt; 0.043 W/m K as per ASTM 518:1991, comprising of a frame made from especially
fabricated galvanised mild steel sheet 0.50 mm thick pressed section (galvanizing @120 grams per sqm including both sides) i.e.vertical studs of size 48 x 34 x 36 mm are placed at 600mm center to center in a floor and ceiling channel section of size 50 x 32m fixed to the floor and soffit at 600mm centers using 12mm dia,50mm long wedge type expanded zinc alloy dash fastner with 10mm bolt. This same channel is then to be fixed in horiziontal direction at 600mm center to center so as to form a grid of 600mm x 600mm. Glasswool of 50mm thickness is then to be inserted in the slots and finally calcium silicate non combustible panels/tiles are to be screw fixed with self tapping pan head nickel coated mild steel screws of size 13 x 3.2mm on to this grid leaving an even groove of 1 mm between the panels. The joints between the panels are to be duly jointed and finished using recommended jointing calcium silicate based
compound and fiber joint tape roll 50mm wide (90 metre )roll and two coats of primer suitable for panelling as per manufacturer's specification as per direction of Engineer-in-Charge all complete.</t>
  </si>
  <si>
    <t>With 15 mm thick fully perforated square/butt edge light weight calcium silicate panels/ tiles</t>
  </si>
  <si>
    <t>26.24.1</t>
  </si>
  <si>
    <t>26.23.1</t>
  </si>
  <si>
    <t>Providing and fixing false ceiling at all heights with integral densified calcium silicate reinforced with fibre and natural filler false ceiling tiles of Size 595x595 mm of approved texture, design and patterns having NRC (Noise Reduction coefficient) of 0.50 (minimum) as per IS 8225:1987, Light reflectance of 85% (minimum). Non combustible as per BS:476 (part-4), fire performance as per BS:476 (part 6 &amp;7),humidity resistance of 100%, thermal conductivity &lt; 0.043 W/m K as per ASTM 518:1991, in true horizontal level suspended on interlocking
metal powder coated T-Grid of hot dipped galvanised iron
section of 0.40 mm thick on Silhouette profile,rotary stiched double webbed white with 6 mm reveal profile (white/black),comprising of main-T runners of size 15x42 mm of length 3000 mm, cross - T of size 15x42 mm of length 1200 mm and secondary intermediate cross-T of size 15x42 mm of length 600mm to form grid module of size 600 x 600 mm, suspended from ceiling using galvanised mild steel items (galvanizing @ 80 grams per sqm) i.e. 50 mm long, 8 mm outer diameter M-6 dash fasteners, 6 mm dia fully threaded hanger rod upto 1000 mm length and L-shape level adjuster of size 85x25x2 mm. Galvanised iron perimeter wall angle of size 22x19x0.40 mm of length 3000 mm to be fixed on periphery wall /partition with the help of plastic rawl plugs at 450 mm center to center and 40mm long dry wall S.S screws. The work shall be carried out as per specifications, drawing and as per directions of the Engineer-in-Charge.</t>
  </si>
  <si>
    <t>With 15 mm thick integral densified micro edge light weight calcium silicate false ceiling tiles</t>
  </si>
  <si>
    <t>FALSE CEILING WORKS</t>
  </si>
  <si>
    <t>Designing, fabricating, testing, installing and fixing in position Curtain Wall with Aluminium Composite Panel Cladding, with open grooves for linear as well as curvilinear portions of the building , for all heights and all levels etc. including:</t>
  </si>
  <si>
    <t>(a) Structural analysis &amp; design and preparation of shop drawings for pressure equalisation or rain screen principle as required, proper drainage of water to make it watertight including checking of all the structural and functional design.</t>
  </si>
  <si>
    <t>(b) Providing, fabricating and supplying and fixing panels of
aluminium composite panel cladding in pan shape in metalic
colour of approved shades made out of 4mm thick aluminium
composite panel material consisting of 3mm thick FR grade
mineral core sandwiched between two Aluminium sheets (each 0.5mm thick). The aluminium composite panel cladding sheet shall be coil coated, with Kynar 500 based PVDF / Lumiflon based fluoropolymer resin coating of approved colour and shade on face # 1 and polymer (Service) coating on face # 2 as specified using stainless steel screws, nuts, bolts, washers, cleats, weather silicone sealant, backer rods etc.</t>
  </si>
  <si>
    <t>(c) The fastening brackets of Aluminium alloy 6005 T5 / MS with Hot Dip Galvanised with serrations and serrated washers to arrest the wind load movement, fasteners, SS 316 Pins and anchor bolts of approved make in SS 316, Nylon separators to prevent bi-metallic contacts all complete required to perform as per specification and drawing The item includes cost of all material &amp; labour component, the cost of all mock ups at site,cost of all samples of the individual components for testing in an approved laboratory, field tests on the assembled working curtain wall with aluminium composite panel cladding, cleaning and protection of the curtain wall with aluminium composite panel cladding till the handing over of the building for occupation. Base frame work for ACP cladding is payable under the relevant
aluminium item.s The Contractor shall provide curtain wall with aluminium composite panel cladding, having all the
performance characteristics all complete , as per the
Architectural drawings, as per item description, as specified,
as per the approved shop drawings and as directed by the
Engineer-in-Charge. However, for the purpose of payment, only the actual area on the external face of the curtain wall with Aluminum Composite Panel Cladding (including width of
groove) shall be measured in sqm. up to two decimal places."</t>
  </si>
  <si>
    <t>TOTAL STRUCTUREAL GLAZING (CURTAIN WALL)</t>
  </si>
  <si>
    <t>Providing and laying at or near ground level factory made kerb stone of M-25 grade cement concrete in position to the required line, level
and curvature, jointed with cement mortar 1:3 (1 cement: 3 coarse sand), including making joints with or without grooves (thickness of
joints except at sharp curve shall not to more than 5mm), including making drainage opening wherever required complete etc. as per direction of Engineer-in-charge (length of finished kerb edging shall be measured for payment). (Precast C.C. kerb stone shall be approved by Engineer-in-charge).
kerb stone size- 600x200x250mm</t>
  </si>
  <si>
    <t>10.25.2</t>
  </si>
  <si>
    <t>Trimix Flooring ( Vaccum Dewatering Flooring) VDF</t>
  </si>
  <si>
    <t>Providing and laying C.C. pavement of mix M-25 with ready mixed concrete from batching plant. The ready mixed concrete shall be laid and finished with screed board vibrator , vacuum dewatering process and finally finished by floating, brooming with wire brush etc. complete as per specifications and directions of Engineer-incharge. (The panel shuttering work shall be paid for separately). (Note:- Cement content considered in this item is @ 330 kg/cum. Excess/less cement used as per design mix is payable/ recoverable separately).</t>
  </si>
  <si>
    <t>16.91.2</t>
  </si>
  <si>
    <t>9.97.1</t>
  </si>
  <si>
    <t>Steel work welded in built up sections/ framed work, including cutting,hoisting, fixing in position and applying a priming coat of approved steel primer using structural steel etc. as required. In gratings, frames, guard bar, ladder, railings, brackets, gates and similar works</t>
  </si>
  <si>
    <t>Grating on Drain</t>
  </si>
  <si>
    <t>kg/meter</t>
  </si>
  <si>
    <t>12.41.2</t>
  </si>
  <si>
    <t>12.42.1.2</t>
  </si>
  <si>
    <r>
      <t xml:space="preserve">Providing and fixing on wall face unplasticised - PVC moulded fittings/
accessories for unplasticised Rigid PVC rain water pipes conforming
to IS : 13592 Type A, including jointing with seal ring conforming to
IS : 5382, leaving 10 mm gap for thermal expansion.
</t>
    </r>
    <r>
      <rPr>
        <b/>
        <sz val="13"/>
        <color theme="1"/>
        <rFont val="Verdana"/>
        <family val="2"/>
      </rPr>
      <t>Coupler</t>
    </r>
    <r>
      <rPr>
        <sz val="13"/>
        <color theme="1"/>
        <rFont val="Verdana"/>
        <family val="2"/>
      </rPr>
      <t xml:space="preserve">
110 mm diameter</t>
    </r>
  </si>
  <si>
    <t>12.42.3.2</t>
  </si>
  <si>
    <t>12.42.5.2</t>
  </si>
  <si>
    <t>12.42.6.2</t>
  </si>
  <si>
    <t>Providing and fixing to the inlet mouth of rain water pipe cast iron grating 15 cm diameter and weighing not less than 440 grams.</t>
  </si>
  <si>
    <r>
      <t xml:space="preserve">Providing and fixing on wall face unplasticised - PVC moulded fittings/accessories for unplasticised Rigid PVC rain water pipes conforming to IS : 13592 Type A, including jointing with seal ring conforming to IS : 5382, leaving 10 mm gap for thermal expansion.
</t>
    </r>
    <r>
      <rPr>
        <b/>
        <sz val="13"/>
        <color theme="1"/>
        <rFont val="Verdana"/>
        <family val="2"/>
      </rPr>
      <t>Shoe (Plain)</t>
    </r>
    <r>
      <rPr>
        <sz val="13"/>
        <color theme="1"/>
        <rFont val="Verdana"/>
        <family val="2"/>
      </rPr>
      <t xml:space="preserve">
110 mm diameter</t>
    </r>
  </si>
  <si>
    <r>
      <t xml:space="preserve">Providing and fixing on wall face unplasticised - PVC moulded fittings/ accessories for unplasticised Rigid PVC rain water pipes conforming to IS : 13592 Type A, including jointing with seal ring conforming to IS : 5382, leaving 10 mm gap for thermal expansion.
</t>
    </r>
    <r>
      <rPr>
        <b/>
        <sz val="13"/>
        <color theme="1"/>
        <rFont val="Verdana"/>
        <family val="2"/>
      </rPr>
      <t>Bend 87.5°</t>
    </r>
    <r>
      <rPr>
        <sz val="13"/>
        <color theme="1"/>
        <rFont val="Verdana"/>
        <family val="2"/>
      </rPr>
      <t xml:space="preserve">
110 mm diameter</t>
    </r>
  </si>
  <si>
    <r>
      <t xml:space="preserve">Providing and fixing on wall face unplasticised - PVC moulded fittings/accessories for unplasticised Rigid PVC rain water pipes conforming to IS : 13592 Type A, including jointing with seal ring conforming to IS : 5382, leaving 10 mm gap for thermal expansion.
</t>
    </r>
    <r>
      <rPr>
        <b/>
        <sz val="13"/>
        <color theme="1"/>
        <rFont val="Verdana"/>
        <family val="2"/>
      </rPr>
      <t>Single tee with door</t>
    </r>
    <r>
      <rPr>
        <sz val="13"/>
        <color theme="1"/>
        <rFont val="Verdana"/>
        <family val="2"/>
      </rPr>
      <t xml:space="preserve">
110 mm diameter</t>
    </r>
  </si>
  <si>
    <t>Providing and fixing on wall face unplasticised Rigid PVC rain water pipes conforming to IS : 13592 Type A, including jointing with seal
ring conforming to IS : 5382, leaving 10 mm gap for thermal expansion,
(i) Single socketed pipes.
110 mm diameter</t>
  </si>
  <si>
    <t>Providing and laying factory made chamfered edge Cement Concrete paver blocks In foot path, park &amp; lawns driveway or light &amp; traffic parking etc. of required strength, thickness &amp; size/ shape, made by table vibratory method using PU mould, laid in required colour &amp; pattern over 50mm thick compacted bed of course sand, compacting and proper embedding/laying of inter locking paver blocks into the sand bedding layer through vibratory compaction by using plate vibrator, filling the joints with sand and cutting of paver blocks as per required size and pattern, finishing and sweeping extra sand, all complete as per manufacturer's specifications &amp; direction of Engineerin-Charge.
80mm thick Cement concrete paver block of M-30 grade with approved colour, design &amp; pattern.</t>
  </si>
  <si>
    <t>Providing and fixing ISI marked flush door shutters conforming to IS :
2202 (Part I) non-decorative type, core of block board construction with frame of 1st class hard wood and well matched commercial 3 ply
veneering with vertical grains or cross bands and face veneers on both faces of shutters: 35 mm thick including ISI marked Stainless Steel butt hinges with necessary screws</t>
  </si>
  <si>
    <t>Providing 40x5 mm flat iron hold fast 40 cm long including fixing to
frame with 10 mm diameter bolts, nuts and wooden plugs and embedding in cement concrete block 30x10x15cm 1:3:6 mix (1 cement : 3 coarse sand : 6 graded stone aggregate 20mm nominal size).</t>
  </si>
  <si>
    <t>Providing and fixing IS : 12817 marked stainless steel butt hinges with
stainless steel screws etc. complete : 100X58X1.90 mm</t>
  </si>
  <si>
    <t>Providing and fixing aluminium sliding door bolts, ISI marked anodised
(anodic coating not less than grade AC 10 as per IS : 1868),
transparent or dyed to required colour or shade, with nuts and screws
etc. complete : 300x16 mm</t>
  </si>
  <si>
    <t>Providing and fixing aluminium tower bolts, ISI marked, anodised (anodic coating not less than grade AC 10 as per IS : 1868 ) transparent or dyed to required colour or shade, with necessary screws etc. complete : 300x10 mm</t>
  </si>
  <si>
    <t>Providing and fixing 50 cm long aluminium kicking plate of size 100x3.15 mm, anodised (anodic coating not less than grade AC 10 as per IS :1868) transparent or dyed to required colour or shade, with necessaryscrews etc. complete.</t>
  </si>
  <si>
    <t>Providing and fixing aluminium hanging floor door stopper, ISI marked,anodised (anodic coating not less than grade AC 10 as per IS : 1868)transparent or dyed to required colour and shade, with necessary screws etc. complete. Twin rubber stopper</t>
  </si>
  <si>
    <t>Providing and fixing bright finished brass 100 mm mortice latch and
lock, ISI marked, with six levers and a pair of anodised (anodic coating not less than grade AC 10 as per IS : 1868) aluminium lever handles of approved quality with necessary screws etc. complete.</t>
  </si>
  <si>
    <t>9.148.1</t>
  </si>
  <si>
    <t>Providing and fixing stainless steel (SS-304 grade) friction hinges to the side/ top hung uPVC windows, of approved quality, with necessary stainless steel screws etc. as per direction of Engineer-in-charge.
 200 x 19 x 1.9 mm</t>
  </si>
  <si>
    <t>Providing and fixing casement handle made of zinc alloyed (white
powder coated) for uPVC casement window with necessary screws etc.complete.</t>
  </si>
  <si>
    <t>Providing and laying integral cement based treatment for water proofing on horizontal surface at all depth below ground level for under ground structures as directed by Engineer-in-Charge and consisting of : (i) Ist layer of 22 mm to 25 mm thick approved and specified rough stone slab over a 25 mm thick base of cement mortar 1:3 (1 cement :3 coarse sand) mixed with water proofing compound conforming to IS:2645 in the recommended proportion over the leveling course (leveling course to be paid separately). Joints sealed and grouted with cement slurry mixed with water proofing compound. (ii) 2nd layer of 25 mm thick cement mortar 1:3 (1 cement: 3 coarse sand) mixed with water proofing compound in recommended
proportions. (iii) Finishing top with stone aggregate of 10 mm to 12 mm nominal size spreading @ 8 cudm/sqm thoroughly embedded in the 2nd layer.
Using rough kota stone.</t>
  </si>
  <si>
    <t>Providing and fixing tiled false ceiling of specified materials of size 595x595 mm in true horizontal level, suspended on inter locking metal grid of hot dipped galvanized steel sections ( galvanized @ 120 grams/ sqm, both side inclusive) consisting of main "T" runner with suitably spaced joints to get required length and of size 24x38 mm made from 0.30 mm thick (minimum) sheet, spaced at 1200 mm center to center and cross "T" of size 24x25 mm made of 0.30mm thick (minimum) sheet, 1200 mm long spaced between main "T" at 600 mm center to center to form a grid of 1200x600 mm and secondary cross "T" of length 600 mm and size 24x25 mm made of 0.30 mm thick (minimum) sheet to be interlocked at middle of the 1200x600 mm panel to form grids of 600x600 mm and wall angle of size 24x24x0.3 mm and laying false ceiling tiles of approved texture in the grid including, required cutting/making, opening for services like diffusers, grills, light fittings, fixtures, smoke detectors etc. Main "T" runners to be suspended from ceiling using GI slotted cleats of size 27 x 37 x 25 x1.6 mm fixed to ceiling with 12.5 mm dia and 50 mm long dash fasteners, 4 mm GI adjustable rods with galvanised butterfly level clips of size 85 x 30 x 0.8 mm spaced at 1200 mm center to center along main T, bottom exposed width of 24 mm of all T-sections shall be pre-painted with polyester paint, all complete for all heights as per specifications, drawings and as directed by Engineer-in-charge.</t>
  </si>
  <si>
    <t>TOTAL EARTHWORK</t>
  </si>
  <si>
    <t>TOTAL CONCRETE WORKS</t>
  </si>
  <si>
    <t>TOTAL RCC WORKS</t>
  </si>
  <si>
    <t>TOTAL WOOD &amp; PVC WORKS</t>
  </si>
  <si>
    <t>TOTAL STEEL WORKS</t>
  </si>
  <si>
    <t>TOTAL FLOORING WORKS</t>
  </si>
  <si>
    <t>TOTAL ROOFING WORKS</t>
  </si>
  <si>
    <t>TOTAL FINISHING WORKS</t>
  </si>
  <si>
    <t>TOTAL WATERPROOFING WORKS</t>
  </si>
  <si>
    <t>TOTAL STRUCTURAL GLAZING WORKS</t>
  </si>
  <si>
    <t>TOTAL FALSE CEILING WORKS</t>
  </si>
  <si>
    <t>ABSTRACT OF AMOUNT</t>
  </si>
  <si>
    <t>WATERPROOFING WORKS</t>
  </si>
  <si>
    <t>STRUCTURAL GLAZING WORKS</t>
  </si>
  <si>
    <t>Basement</t>
  </si>
  <si>
    <t>Flight</t>
  </si>
  <si>
    <t>Landing</t>
  </si>
  <si>
    <t>BALCONY RAILING</t>
  </si>
  <si>
    <t>SS Railing @ 15kg/metre</t>
  </si>
  <si>
    <t>Total 1 Balcony</t>
  </si>
  <si>
    <t>Total 01 tower</t>
  </si>
  <si>
    <t>Granite Counter</t>
  </si>
  <si>
    <t>Kitchen Sink</t>
  </si>
  <si>
    <t>Typical</t>
  </si>
  <si>
    <t>Providing and fixing 18mm thick gang saw cut mirror polished pre moulded and pre polished) machine cut Granite wall cladding of required size of approved shade, color and texture in combination with SS/Aluminium/Composite marble/GRC etc. laid over 12 mm thick bed of cement mortar 1:3 (1 cement: 3 coarse sand) and fixed with adhesive and filling joints with appropriate Tenex to match the shade, including rubbing, moulding and polishing to edge to give high gloss finish etc. complete at all levels.</t>
  </si>
  <si>
    <t>MR</t>
  </si>
  <si>
    <t>INTERNAL WALL CLADDING WORKS</t>
  </si>
  <si>
    <t>Stilit- Lift facade</t>
  </si>
  <si>
    <t>FLOOR TILING- CERAMIC ANTISKID TILES</t>
  </si>
  <si>
    <t>FLOOR TILING- VITRIFIED 600x600mm</t>
  </si>
  <si>
    <t>SUB-TOTAL</t>
  </si>
  <si>
    <t>WALL TILING- 300x600mm</t>
  </si>
  <si>
    <t xml:space="preserve">At Terrace </t>
  </si>
  <si>
    <t>At Terrace</t>
  </si>
  <si>
    <t xml:space="preserve">In Basement </t>
  </si>
  <si>
    <t>Providing and fixing Ist quality ceramic glazed wall tiles conforming to IS: 15622 (thickness to be specified by the manufacturer), of approved make, in all colours, shades except burgundy, bottle green, black of any size as approved by Engineer-in-Charge, in skirting, risers of steps and dados, over 12 mm thick bed of cement mortar 1:3 (1 cement : 3 coarse sand) and jointing with grey cement slurry @ 3.3kg per sqm, including pointing in white cement mixed with pigment of matching shade complete. 300x600mm</t>
  </si>
  <si>
    <t>Providing and laying Antiskid Ceramic floor tiles of size 300x300 mm or more (thickness to be specified by the manufacturer), of 1st quality conforming to IS : 15622, of approved make, in colours White, Ivory, Grey, Fume Red Brown, laid on 20 mm thick cement mortar 1:4 (1 Cement: 4 Coarse sand), jointing with grey cement slurry @ 3.3kg/sqm including grouting the joints with white cement and matching pigments etc., complete.</t>
  </si>
  <si>
    <t>sub-TOTAL</t>
  </si>
  <si>
    <t>Finishing walls with Acrylic smooth textured exterior paint of required shade :
New work (Two or more coats applied @ 3.28 ltr/10 sqm)over and including priming coat of exterior primer applied @ 2.20kg/10 sqm</t>
  </si>
  <si>
    <t>KNY PROJECTS</t>
  </si>
  <si>
    <t>STRUCTUREAL GLAZING (CURTAIN WALL)</t>
  </si>
  <si>
    <t>under floor- basement</t>
  </si>
  <si>
    <t>Each</t>
  </si>
  <si>
    <r>
      <t xml:space="preserve">Providing and fixing on wall face unplasticised - PVC moulded fittings/
accessories for unplasticised Rigid PVC rain water pipes conforming
to IS : 13592 Type A, including jointing with seal ring conforming to
IS : 5382, leaving 10 mm gap for thermal expansion.
</t>
    </r>
    <r>
      <rPr>
        <b/>
        <sz val="14"/>
        <color theme="1"/>
        <rFont val="Times New Roman"/>
        <family val="1"/>
      </rPr>
      <t>Coupler</t>
    </r>
    <r>
      <rPr>
        <sz val="14"/>
        <color theme="1"/>
        <rFont val="Times New Roman"/>
        <family val="1"/>
      </rPr>
      <t xml:space="preserve">
110 mm diameter</t>
    </r>
  </si>
  <si>
    <r>
      <t xml:space="preserve">Providing and fixing on wall face unplasticised - PVC moulded fittings/accessories for unplasticised Rigid PVC rain water pipes conforming to IS : 13592 Type A, including jointing with seal ring conforming to IS : 5382, leaving 10 mm gap for thermal expansion.
</t>
    </r>
    <r>
      <rPr>
        <b/>
        <sz val="14"/>
        <color theme="1"/>
        <rFont val="Times New Roman"/>
        <family val="1"/>
      </rPr>
      <t>Single tee with door</t>
    </r>
    <r>
      <rPr>
        <sz val="14"/>
        <color theme="1"/>
        <rFont val="Times New Roman"/>
        <family val="1"/>
      </rPr>
      <t xml:space="preserve">
110 mm diameter</t>
    </r>
  </si>
  <si>
    <r>
      <t xml:space="preserve">Providing and fixing on wall face unplasticised - PVC moulded fittings/ accessories for unplasticised Rigid PVC rain water pipes conforming to IS : 13592 Type A, including jointing with seal ring conforming to IS : 5382, leaving 10 mm gap for thermal expansion.
</t>
    </r>
    <r>
      <rPr>
        <b/>
        <sz val="14"/>
        <color theme="1"/>
        <rFont val="Times New Roman"/>
        <family val="1"/>
      </rPr>
      <t>Bend 87.5°</t>
    </r>
    <r>
      <rPr>
        <sz val="14"/>
        <color theme="1"/>
        <rFont val="Times New Roman"/>
        <family val="1"/>
      </rPr>
      <t xml:space="preserve">
110 mm diameter</t>
    </r>
  </si>
  <si>
    <t>Providing and supplying aluminium extruded tubular and other aluminium sections as per the architectural drawings and approved shop drawings , the aluminium quality as per grade 6063 T5 or T6 as per BS 1474,including super durable powder coating of 60-80 microns conforming to AAMA 2604 of required colour and shade as approved by the Engineer-in-Charge. ( The item includes cost of material such as cleats, sleeves, screws etc. necessary for fabrication of extruded aluminium frame work. Nothing extra shall be paid on this account).</t>
  </si>
  <si>
    <t>Designing, fabricating, testing, protection, installing and fixing in position semi (grid) unitized system of structural glazing (with open joints) for linear as well as curvilinear portions of the building for all heights and all levels, including:</t>
  </si>
  <si>
    <t>a) Structural analysis &amp; design and preparation of shop drawings for the specified design loads conforming to IS 875 part III (the system must passed the proof test at 1.5 times design wind pressure without any failure), including functional design of the aluminum sections for fixing glazing panels of various thicknesses, aluminium cleats, sleeves and splice plates etc. gaskets, screws, toggles, nuts, bolts, clamps etc., structural and weather silicone sealants, flashings, fire stop (barrier)-cum-smoke seals, microwave cured EPDM gaskets for water tightness, pressure equalisation &amp; drainage and protection against fire hazard including:</t>
  </si>
  <si>
    <t>b) Fabricating and supplying serrated M.S. hot dip galvanised / Aluminium alloy of 6005 T5 brackets of required sizes, sections and profiles etc. to accommodate 3 Dimentional movement for achieving perfect verticality and fixing structural glazing system rigidly to the RCC/ masonry/structural steel framework of building structure using stainless steel anchor fasteners/ bolts, nylon seperator to prevent bimetallic contacts with nuts and washers etc. of stainless steel grade 316, of the required capacity and in required numbers.</t>
  </si>
  <si>
    <t>c) Providing and filling, two part pump filled, structural silicone sealant and one part weather silicone sealant compatible with the structural silicone sealant of required bite size in a clean and controlled factory / work shop environment , including double sided spacer tape, setting  blocks and backer rod, all of approved grade, brand and manufacture, as per the approved sealant design, within and all around the perimeter for holding glass.</t>
  </si>
  <si>
    <t>d) Providing and fixing in position flashings of solid aluminium sheet 1 mm thick and of sizes, shapes and profiles, as required as per the site conditions, to seal the gap between the building structure and all its interfaces with curtain glazing to make it watertight.</t>
  </si>
  <si>
    <t>e) Making provision for drainage of moisture/ water that enters the curtain glazing system to make it watertight, by incorporating principles of pressure equalization, providing suitable gutter profiles at bottom (if required), making necessary holes of required sizes and of required numbers etc. complete. This item includes cost of all inputs of designing, labour for fabricating and installation of aluminium grid, installation of glazed units, T&amp;P, scaffolding and other incidental charges including wastages etc., enabling temporary structures and services, cranes or cradles etc. as described above and as specified. The item includes the cost of getting all the structural and functional design including shop drawings checked by a structural designer, dully approved by Engineer-in-charge. The item also includes the cost of all mock ups at site, cost of all samples of the individual components for testing in an approved laboratory, field tests on the assembled working structural glazing as specified, cleaning and protection till the handing over of the building for occupation. In the end, the Contractor shall provide a water tight structural glazing having all the performance characteristics etc. all complete as required, as per the Architectural drawings, as per item description, as specified, as per the approved shop drawings and as directed by the Engineer-in- Charge.</t>
  </si>
  <si>
    <t>Note:- 1. The cost of providing extruded aluminium frames, shadow boxes, extruded aluminium section capping for fixing in the grooves of the curtain glazing and vermin proof stainless steel wire mesh shall be paid for separately under relevant items under this subhead. However, for the purpose of payment, only the actual area of structural glazing (including width of grooves ) on the external face shall be measured in sqm. up to two decimal places.</t>
  </si>
  <si>
    <t>Exta for providing and mixing waterproofing material in cement plaster work in portion recommended by the manufacturers</t>
  </si>
  <si>
    <t>Per  bag of 50 kg cement used in the mix.</t>
  </si>
  <si>
    <t xml:space="preserve">Providing and  laying approved galvanized chicken wire mesh (24 guage 12mm size) to junctions of concrete and masonry work and other locations where called for including cutting to required sizes, end laps of minimum 75mm and fixing in position with galvanized wire nails as approved complete.                                                                                     </t>
  </si>
  <si>
    <t>Tri Mix</t>
  </si>
  <si>
    <t>Periphary of RCC wall</t>
  </si>
  <si>
    <t xml:space="preserve">(1) Performance Laboratory Test for Air Leakage Test (-50pa to - 300pa) &amp; (+50pa to +300pa) as per ASTM E-283-04 testing method for a range of testing limit 1 to 200 mVhr </t>
  </si>
  <si>
    <t xml:space="preserve">(2) Static Water Penetration Test. (50pa to 1500pa) as per ASTME- 331-09 testing method for a range up to 2000 ml. </t>
  </si>
  <si>
    <t xml:space="preserve">(3) Dynamic Water Penetration (50pa to 1500pa) as per AAMA 501.01- 05 testing method for a range upto 2000 ml </t>
  </si>
  <si>
    <t xml:space="preserve">(4) Structural Performance Deflection and deformation by static air pressure test (1.5 times design wind pressure without any failure) as per ASTME-330-10 testing method for a range upto 50 mm </t>
  </si>
  <si>
    <t xml:space="preserve">(5) Seismic Movement Test (upto 30 mm) as per AAMA 501.4-09 testing method for Qualitative test. Tests to be conducted on site. </t>
  </si>
  <si>
    <t xml:space="preserve">(6) Onsite Test for Water Leakage for a pressure range 50 kpa to 240 kpa (35psi) upto 2000 ml </t>
  </si>
  <si>
    <t xml:space="preserve">Note:- 2. The following performance test are to be conducted on structural glazing system if area of structural glazing exceeds 2500 Sqm from the certified laboratories accreditated by NABL (National Accreditation Board for Testing and Calibration Laboratories), Department of Science &amp; Technologies, India. Cost of testing is payable separately. The NIT approving authority will decide the necessity of testing on the basis of cost of the work, cost of the test and importance of the work. Performance Testing of Structural glazing system Tests to be conducted in the NBL Certified laboratories </t>
  </si>
  <si>
    <t xml:space="preserve">Providing, assembling and supplying vision glass panels (IGUs) comprising of hermetically-sealed 6-12- 6 mm insulated glass (double glazed) vision panel units of size and shape as required and specified, comprising of an outer heat strengthened float glass 6mm thick, of approved colour and shade with reflective soft coating on surface # 2 of approved colour and shade, an inner Heat strengthened clear float glass 6mm thick, spacer tube 12mm wide, desiccants, including primary seal and secondary seal (structural silicone sealant) etc., all complete for the required performances, as per the Architectural drawings, as per the approved shop drawings, as specified and as directed by the Engineer-in-Charge. </t>
  </si>
  <si>
    <t xml:space="preserve">The IGUs shall be assembled in the factory/ workshop of the glass processor. (Payment for fixing of IGU Panels in the curtain glazing is included in cost of item No.26.2) For payment, only the actual area of glass on face # 1 of the glass panels (excluding the areas of the grooves and weather silicone sealant) provided and fixed in position, shall be measured in sqm. </t>
  </si>
  <si>
    <t xml:space="preserve">(i) Coloured tinted float glass 6mm thick substrate with reflective soft coating on face # 2, + 12mm Air gap + 6mm Heat Strengthened clear Glass of approved make having properties as visible Light transmittance (VLT) of 25 to 35 %, Light reflection internal 10 to 15%, light reflection external 10 to 20%, shading coefficient (0.25- 0.28) and U value of 3.0 to 3.3 W/m2 degree K etc. The properties of performance glass shall be decided by the technical sanctioning authority as per the site requirement. </t>
  </si>
  <si>
    <t xml:space="preserve">Extra for openable side / top hung vision glass panels (IGUs) including providing and supplying at site all accessories and hardwares for the openable panels as specified and of the approved make such as heavy duty stainless steel friction hinges, min 4 -point cremone locking sets with stainless steel plates, handles, buffers etc. including necessary stainless steel screws/ fasteners, nuts, bolts, washers etc., all complete as per the Architectural drawings, as per the approved shop drawings, as specified and as directed by the Engineer-in- Charge. </t>
  </si>
  <si>
    <t xml:space="preserve">Providing, fabricating and supplying shadow box of required size and shape, for fixing in the spandrel portion of the structural glazing, in linear as well as curvilinear portions of the building by providing semi -rigid, inorganic, non-combustible fibre glass wool insulation 50 mm thick, conforming to IS: 8183 and BS: 3958 Part 5. </t>
  </si>
  <si>
    <t xml:space="preserve">The insulation layer shall have facing (factory bonded on surface # 1of the fibre glass insulation layer), of black non-woven fibre glass tissue of nominal thickness 0.5 mm and nominal mass not less than 60 gm / sqm, made of randomly oriented glass fibres distributed in a binder by a wet-lay process including fixing 1.5 mm thick solid aluminum sheet backing using, 6 mm thick cement board including SS rivets, nuts, bolts, washers etc complete. </t>
  </si>
  <si>
    <t xml:space="preserve">Providing and supplying Spandrel Glass Panels comprising of 6 mm thick heat strengthened monolithic float glass of approved colour and shade with reflective soft coating on surface # 2 of approved colour and shade so as to match the colour and shade of the IGUs in the vision panels etc. ,all complete for the required performances as specified, as per the Architectural drawings, as per the approved shop drawings, as specified, and as directed by the Engineer- in- Charge. </t>
  </si>
  <si>
    <t xml:space="preserve">For payment, only the actual area of glass on face # 1 of the glass panels (but excluding the area of grooves and weather silicone sealant) provided and fixed in position, shall be measured in sqm. </t>
  </si>
  <si>
    <t xml:space="preserve">(Payment for fixing of Spandrel Glass Panels in the curtain glazing is included in cost of relevant Item*). </t>
  </si>
  <si>
    <t xml:space="preserve">(i) Coloured tinted float glass 6mm thick substrate with reflective soft coating on face # 2, having properties as visible Light transmittance (VLT) of 25 to 35 %, Light reflection internal 10 to 15%, light reflection external 10 to 20%, shading coefficient (0.25- 0.28) and U value of 3.0 to 3.3 W/m2 K etc. The properties of performance glass shall be decided by the technical sanctioning authority as per the site requirement. </t>
  </si>
  <si>
    <t xml:space="preserve">Designing, fabricating, testing, installing and fixing in position Curtain Wall with Aluminium Composite Panel Cladding, with open grooves for linear as well as curvilinear portions of the building , for all heights and all levels etc. including: </t>
  </si>
  <si>
    <t xml:space="preserve">a) Structural analysis &amp; design and preparation of shop drawings for pressure equalisation or rain screen principle as required, proper drainage of water to make it watertight including checking of all the structural and functional design. </t>
  </si>
  <si>
    <t xml:space="preserve">b) Providing, fabricating and supplying and fixing panels of aluminium composite panel cladding in pan shape in metallic colour of approved shades made out of 4mm thick aluminium composite panel material consisting of 3mm thick FR grade mineral core sandwiched between two Aluminium sheets (each 0.5mm thick). The aluminium composite panel cladding sheet shall be coil coated, with Kynar 500 based PVDF / Lumiflon based fluoropolymer resin coating of approved colour and shade on face # 1 and polymer (Service) coating on face # 2 as specified using stainless steel screws, nuts, bolts, washers, cleats, weather silicone sealant, backer rods etc. </t>
  </si>
  <si>
    <t xml:space="preserve">(c) The fastening brackets of Aluminium alloy 6005 T5 / MS with Hot Dip Galvanised with serrations and serrated washers to arrest the wind load movement, fasteners, SS 316 Pins and anchor bolts of approved make in SS 316, Nylon separators to prevent bi-metallic contacts all complete required to perform as per specification and drawing. </t>
  </si>
  <si>
    <t xml:space="preserve">The item includes cost of all material &amp; labour component, the cost of all mock ups at site, cost of all samples of the individual components for testing in an approved laboratory, field tests on the assembled working curtain wall with aluminium composite panel cladding, cleaning and protection of the curtain wall with aluminium composite panel cladding till the handing over of the building for occupation. Base frame work for ACP cladding is payable under the relevant aluminium items. The Contractor shall provide curtain wall with aluminium composite panel cladding, having all the performance characteristics all complete , as per the Architectural drawings, as per item description, as specified, as per the approved shop drawings and as directed by the Engineer-in-Charge. </t>
  </si>
  <si>
    <t xml:space="preserve">However, for the purpose of payment, only the actual area on the external face of the curtain wall with Aluminum Composite Panel Cladding (including width of groove) shall be measured in sqm. up to two decimal places. </t>
  </si>
  <si>
    <t>Structural Glazing and ACP Panel</t>
  </si>
  <si>
    <t>Granite of any colour and shade  (slab area above 0.50 Sqm)</t>
  </si>
  <si>
    <t>Add Water Charges @ 1%</t>
  </si>
  <si>
    <t>Add CPOH @ 15%</t>
  </si>
  <si>
    <t>Say Rs.</t>
  </si>
  <si>
    <t>Beldar</t>
  </si>
  <si>
    <t>LABOUR:</t>
  </si>
  <si>
    <t>MATERIAL:</t>
  </si>
  <si>
    <t>tonne</t>
  </si>
  <si>
    <t>LS</t>
  </si>
  <si>
    <t>Cost of 1 sqm</t>
  </si>
  <si>
    <t>Day</t>
  </si>
  <si>
    <t>Cost of 1 Sqm</t>
  </si>
  <si>
    <t>7297</t>
  </si>
  <si>
    <t xml:space="preserve">Marble work gang saw cut (polished and machine cut) of thickness 18mm for wall lining (veneer work), backing filled with a grout of average 12 mm thick in cement mortar 1:3 (1 cement : 3 coarse sand) including pointing with white cement mortar 1:2 (1 white cement : 2 marble dust) with an admixture of pigment to match the marble shade: (To be secured to the backing by means of cramps, which shall be paid for separately). </t>
  </si>
  <si>
    <t>7453</t>
  </si>
  <si>
    <t>Basic Rate Raj Nagar Plain white marle 18 mm thick (slab more than 0.5 sqm)</t>
  </si>
  <si>
    <t>Basic rate Granite of any colour and shade  (slab area above 0.50 Sqm)</t>
  </si>
  <si>
    <t>ONLY MATERIAL DIFFRENCE PAID EXTRA</t>
  </si>
  <si>
    <t>Diffrence in Basic Rate</t>
  </si>
  <si>
    <t>Extra Cost of 1 Sqm for Granite of any colour and shade instead of  Raj Nagar Plain white marle</t>
  </si>
  <si>
    <t xml:space="preserve">Providing and fixing double action hydraulic floor spring of approved brand and manufacture conforming to IS : 6315, having brand logo embossed on the body / plate with double spring mechanism and door weight upto 125 kg., for doors, including cost of cutting floors ,embedding in floors as required and making good the same matching to the existing floor finishing and cover plates with brass pivot and single piece M.S. sheet outer box with slide plate etc. complete as per the direction of Engineer-in-charge. </t>
  </si>
  <si>
    <t xml:space="preserve">With brass cover plate minimum 1.25 mm thickness. </t>
  </si>
  <si>
    <t>Add Wastage 20%</t>
  </si>
  <si>
    <t>Supplying and filling in plinth with fine sand under floors, including watering, ramming, Consolidating and dressing complete.</t>
  </si>
  <si>
    <t>Details of cost for 1 sqm</t>
  </si>
  <si>
    <t>Sundries and carriage of Nail</t>
  </si>
  <si>
    <t>Mason (Brick Layer) 2nd class</t>
  </si>
  <si>
    <t>GI wire netting with 24G</t>
  </si>
  <si>
    <t>DSR Code No.</t>
  </si>
  <si>
    <t>Refer Basic Rate of GI wire netting with 24G as per DSR 2016</t>
  </si>
  <si>
    <t xml:space="preserve">15 mm cement plaster on the rough side of single or half brick wall of mix : </t>
  </si>
  <si>
    <t xml:space="preserve">1:4 (1 cement: 4 fine sand) </t>
  </si>
  <si>
    <t>13.7.2</t>
  </si>
  <si>
    <t xml:space="preserve">Refer from  Item No. 8.1.1.2/ DSR 2016
cost of 1 sqm for Raj Nagar Plain white marle </t>
  </si>
  <si>
    <t>Making plinth protection 50 mm thick of cement concrete 1:3:6 (1 cement: 3 coarse sand : 6 graded stone aggregate 20 mm nominal size) over 75mm thick bed of dry brick ballast 40 mm nominal size, well rammed and consolidated and grouted with fine sand, including necessary excavation, levelling &amp; dressing &amp; finishing the top smooth.</t>
  </si>
  <si>
    <t>Providing, driving and removing of steel sheet piles OT22 - 600 by means of hydraulic pressure hammer to insert in earth upto desired depth, as per drawing, specification and complete in all respect with satisfaction of engineer-in-charge. Thickness of sheet pile is 10mm</t>
  </si>
  <si>
    <t>Hire charges of  'U' type steel sheet piles of size  600m x 485mm x10mm or of any other size as approved by the Engineer-in-charge  including cost of driving, fixing, hire and running charges of driving machines with all taxes and labour charges  with inter locking sheet piles  including conveyance, loading and unloading with all taxes of sheet piles to work site including welding where ever required in order to form a water tight cut-off as directed by the Engineer-in-Charge. ('U' type Sheet piles are to be supplied by the agency and to be removed &amp; taken back by him after completion of sub-structure work at his own cost &amp; risk)</t>
  </si>
  <si>
    <t>Detail of Cost for I sqm</t>
  </si>
  <si>
    <t xml:space="preserve">Structural Sheet required for 1 Sqm - OT22- 600  is 147.40 kg  </t>
  </si>
  <si>
    <t>Material Rate as per Quotation Attached</t>
  </si>
  <si>
    <t>Carriage of Sheet</t>
  </si>
  <si>
    <t>Installation charges for sheet piling</t>
  </si>
  <si>
    <t>Removing Charges after work / requirment completed</t>
  </si>
  <si>
    <t>Less removing sheet / scrap material after completed</t>
  </si>
  <si>
    <t>MR /115</t>
  </si>
  <si>
    <t>MR /91.3</t>
  </si>
  <si>
    <t>NAME OF WORK- Construction of HPCL Residential Qtr at Behala, 69/1, Diamond Harbour Road, Kolkata</t>
  </si>
  <si>
    <t xml:space="preserve">Providing and  laying approved galvanized chicken wire mesh (24 guage 12mm size) to junctions of concrete and masonry work and other locations where called for including cutting to required sizes, end laps of minimum 75mm and fixing in position with galvanized wire nails as approved complete.  </t>
  </si>
  <si>
    <t>Steel reinforcement for R.C.C. work including straightening, cutting, bending, placing in position and binding all complete upto plinth level i.e. Basement Roof / Ground floor slab level.Thermo-Mechanically Treated bars of grade Fe-500D or more.</t>
  </si>
  <si>
    <t>Steel reinforcement for R.C.C. work including straightening, cutting, bending, placing in position and binding all complete above plinth level i.e. Basement Roof / Ground floor slab level. Thermo-Mechanically Treated bars of grade Fe-500D or more.</t>
  </si>
  <si>
    <t>Half brick masonry with common burnt clay F.P.S. (non modular) bricks of class designation 7.5 in foundations and plinth level i.e. Basement roof levelin : cement mortar 1:4 (1 cement : 4 coarse sand)</t>
  </si>
  <si>
    <t>18 mm cement plaster in two coats under layer 12 mm thick cement plaster 1:5 (1 cement : 5 coarse sand) finished with a top layer 6 mm thick cement plaster 1:3 (1 cement : 3 Coarse Sand) finished rough with sponge.</t>
  </si>
  <si>
    <t>Providing and driving  of steel sheet piles  by means of hydraulic pressure hammer to insert in earth upto desired depth, as per drawing, specification and complete in all respect with satisfaction of engineer-in-charge. 
'Z or U' type steel sheet piles of any size as approved by the Engineer-in-charge  including cost of providing, fixing, driving and running charges of driving machines with all taxes and labour charges  with inter locking sheet piles  including conveyance, loading and unloading with all taxes of sheet piles to work site including welding where ever required in order to form a water tight cut-off as directed by the Engineer-in-Charge.</t>
  </si>
  <si>
    <t xml:space="preserve">Providing and fixing false ceiling at all heights with integral densified calcium silicate reinforced with fibre and natural filler false ceiling tiles of Size 595x595 mm of approved texture, design and patterns having NRC (Noise Reduction coefficient) of 0.50 (minimum) as per IS 8225:1987, Light reflectance of 85% (minimum). Non combustible as per BS:476 (part-4), fire performance as per BS:476 (part 6 &amp;7), humidity resistance of 100%, thermal conductivity &lt; 0.043 W/m K as per ASTM 518:1991, in true horizontal level suspended on inter- locking metal powder coated T-Grid of hot dipped galvanised iron section of 0.40 mm thick on Silhouette profile, rotary stitched double webbed white with 6 mm reveal profile (white/black),comprising of main-T runners of size 15x42 mm of length 3000 mm, cross - T of size 15x42 mm of length 1200 mm and secondary intermediate cross-T of size 15x42 mm of length 600mm to form grid module of size 600 x 600 mm, suspended from ceiling using galvanised mild steel items (galvanizing @ 80 grams per sqm) i.e. 50 mm long, 8 mm outer diameter M-6 dash fasteners, 6 mm dia fully threaded hanger rod up to 1000 mm length and L-shape level adjuster of size 85x25x2 mm. Galvanised iron perimeter wall angle of size 22x19x0.40 mm of length 3000 mm to be fixed on periphery wall / partition with the help of plastic rawl plugs at 450 mm center to center and 40mm long dry wall S.S screws. The work shall be carried out as per specifications, drawing and as per directions of the Engineer-in-Charge. </t>
  </si>
  <si>
    <t xml:space="preserve">With 15 mm thick integral densified micro edge light weight calcium silicate false ceiling tiles </t>
  </si>
  <si>
    <t>Exta for providing and mixing waterproofing material in RCC Tank work in dose by weight of cement  as per  manufacturers specification.</t>
  </si>
  <si>
    <t>Add 5% extra against contengencies</t>
  </si>
  <si>
    <t xml:space="preserve">Structural steel work riveted, bolted or welded in built up sections, trusses and framed work, including cutting, hoisting, fixing in position and applying a priming coat of approved steel primer all complete. In wherever required </t>
  </si>
  <si>
    <t xml:space="preserve">Providing and laying integral cement based water proofing treatment including preparation of surface as required for treatment of roofs, balconies, terraces etc consisting of following operations: </t>
  </si>
  <si>
    <t xml:space="preserve">a) Applying a slurry coat of neat cement using 2.75 kg/sqm. of cement admixed with water proofing compound conforming to IS. 2645 and approved by Engineer-in-charge over the RCC slab including adjoining walls up to 300 mm height including cleaning the surface before treatment. </t>
  </si>
  <si>
    <t xml:space="preserve">b) Laying brick bats with mortar using broken bricks/brick bats 25 mm to 115 mm size with 50% of cement mortar 1:5 (1 cement : 5 coarse sand)admixed with water proofing compound conforming to IS : 2645 and approved by Engineer-in-charge over 20 mm thick layer of cement mortar of mix 1:5 (1 cement :5 coarse sand ) admixed with waterproofing compound conforming to IS : 2645 and approved by Engineer-in-charge to required slope and treating similarly the adjoining walls upto 300 mm height including rounding of junctions of walls and slabs </t>
  </si>
  <si>
    <t xml:space="preserve">c) After two days of proper curing applying a second coat of cement slurry using 2.75kg/ sqm of cement admixed with water proofing compound conforming to IS : 2645 and approved by Engineer-in-charge. </t>
  </si>
  <si>
    <t xml:space="preserve">d)Finishing the surface with 20 mm thick joint less cement mortar of mix1:4 (1 cement :4 coarse sand) admixed with water proofing compound conforming to IS : 2645 and approved by Engineer-in-charge including laying glass fibre cloth of approved quality in top layer of plaster and finally finishing the surface with trowel with neat cement slurry and making pattern of 300x300 mm square 3mm deep. </t>
  </si>
  <si>
    <t xml:space="preserve">e) The whole terrace so finished shall be flooded with water for a minimum period of two weeks for curing and for final test. All above operations to be done in order and as directed and specified by the Engineer-in-Charge : </t>
  </si>
  <si>
    <t xml:space="preserve">With average thickness of 120mm and minimum thickness at khurra as 65 mm. </t>
  </si>
  <si>
    <t>e</t>
  </si>
  <si>
    <t>22.7.1</t>
  </si>
  <si>
    <t xml:space="preserve">Providing and laying integral cement based treatment for water proofing on horizontal surface at all depth below ground level for under ground structures as directed by Engineer-in-Charge and consisting of : </t>
  </si>
  <si>
    <t xml:space="preserve">i) I st layer of 22mm to 25mm thick approved and specified rough stone slab over a 25mm thick base of cement mortar 1:3 (1 cement : 3 coarse sand) mixed with water proofing compound conforming to IS:2645 in the recommended proportion over the leveling course (leveling course to be paid separately). Joints sealed and grouted with cement slurry mixed with water proofing compound. </t>
  </si>
  <si>
    <t xml:space="preserve">ii) 2nd layer of 25mm thick cement mortar 1:3 (1 cement: 3 coarse sand) mixed with water proofing compound in recommended proportions </t>
  </si>
  <si>
    <t xml:space="preserve">iii) Finishing top with stone aggregate of 10mm to 12mm nominal size spreading @ 8 cudm/sqm thoroughly embedded in the 2nd layer. </t>
  </si>
  <si>
    <t xml:space="preserve">Using rough kota stone. </t>
  </si>
  <si>
    <t xml:space="preserve">Providing and laying integral cement based treatment for water proofing on the vertical surface by fixing specified stone slab 22 mm to 25 mm thick with cement slurry mixed with water proofing compound conforming to IS:2645 in recommended proportions with a gap of 20mm(minimum) between stone slabs and the receiving surfaces and filling the gaps with neat cement slurry mixed with water proofing compound and finishing the exterior of stone slab with cement mortar 1:3 (1cement : 3 coarse sand) 20mm thick with neat cement punning mixed with water proofing compound in recommended proportion complete at all levels and as directed by Engineer-in-charge : </t>
  </si>
  <si>
    <t xml:space="preserve">Using rough Kota stone </t>
  </si>
  <si>
    <t>All RCC work Above Plinth Level</t>
  </si>
  <si>
    <t>Door</t>
  </si>
  <si>
    <t>Less Lift</t>
  </si>
  <si>
    <t>Less Ramp end Area</t>
  </si>
  <si>
    <t>Stll Floor  for Parking</t>
  </si>
  <si>
    <t>Surface Parking in Still floor</t>
  </si>
  <si>
    <t>in Ramp</t>
  </si>
  <si>
    <t>in Basement</t>
  </si>
  <si>
    <t>top</t>
  </si>
  <si>
    <t>Balcony</t>
  </si>
  <si>
    <t>Vertical</t>
  </si>
  <si>
    <t xml:space="preserve">First Floor </t>
  </si>
  <si>
    <t>STAIR CASE RAILING</t>
  </si>
  <si>
    <t>Elevation - B</t>
  </si>
  <si>
    <t>Elevation - A &amp; D</t>
  </si>
  <si>
    <t>Elevation - C</t>
  </si>
  <si>
    <t>Providing &amp; fixing GRC Jali of size Border 50-60mm and Inner jali 25-30mm.The GRC Jali should be made of ‘53 grade’ White Portland Cement manufactured by ‘JK or Birla Cement’ or equivalent, Fine graded Quartz &amp; Silica Sand, Alkali Resistant Glass Fiber manufactured by ‘N.E.G JAPAN’ or equivalent, Super Plasticizers manufactured by ‘ZPXRC’ or equivalent, Polymers manufactured by ‘Dow Chemicals’ or equivalent and U.V resistant Synthetic inorganic pigments should be used for pigmentation manufactured by Lanxess / ‘BAYFERROX (Germany)’ or equivalent. The material casting should take place in FRP Molds. The fixing of Screens should be ‘Dry fixing’ i.e. to be done with M.S Galvanized Clamps, fixtures and fasteners of Hilti / Fischer or self - tapping screws. The finished shapes shall comply with profiles, dimensions and shall be free from joint marks, grains or other noticeable defects complete as per approved mix design , particular conditions and directions of Engineer-In-Charge.</t>
  </si>
  <si>
    <t>Neat Plaster in Drain Area</t>
  </si>
  <si>
    <t>Aluminum Door</t>
  </si>
  <si>
    <t>Flush Door Qty</t>
  </si>
  <si>
    <t>Choukat Qty</t>
  </si>
  <si>
    <t xml:space="preserve">Providing and fixing fire resistant door frame of section 50 x 60 mm on horizontal side &amp; 35 x 60 mm on vertical sides having built in rebate made out of 1.6 mm thick GI sheet ( Zinc coating not less than 120gm/m²) suitable for mounting 120 min Fire Rated Glazed Door Shutters. The frame shall be filled with Mineral wool Insulation having density min 96Kg/m³ .  The frame will have a provision of G.I. Anchor fasteners 14 nos ( 5 each on vertical style &amp; 4 on horizontal style of size M10 x 80 ) suitable for fixing in the opening along with Factory made Template for SS Ball Bearing Hinges of Size 100x89x3mm for fixing of fire rated glazed shutter. The frame shall be finished with a approved fire resistant primer or Powder coating of not less than 30 micron in desired shade as per the directions of Engineer - in- charge . (Cost of SS ball bearing hinges is excluded). </t>
  </si>
  <si>
    <t>Rm</t>
  </si>
  <si>
    <t>Providing and fixing 60 mm thick glazed fire resistant door shutters of 120 min Fire Rating confirming to IS:3614 (Part II) or EN1634- 1:1999, tested and certified as per laboratory approved by Engineer-in-charge, with suitable mounting on door frame, consisting of vertical styles, top rail &amp; side rail 60 mm x 60 mm wide and bottom rail of 110 mm x 60 mm made out of 1.6mm thick G.I. sheet (zinc coating not less than 120gm/m²) duly filled mineral wool insulation having density min 96 kg/m³ and fixing with necessary stainless steel ball bearing hinges of size 100x89x3mm of approved make, including applying a coat of approved fire resistant primer or powder coating not less than 30 micron etc all complete as per direction of Engineer-in-charge (panelling to be paid for separately).</t>
  </si>
  <si>
    <t xml:space="preserve">Casement window double panels with S.S. Friction hinges (300 x 19 x 1.9 mm), made of (big series) frame 67 x 60 mm, sash/mullion 67 x 80 mm both having wall thickness of 2.3 ± 0.2 mm and single glazing bead/ double glazing bead of appropriate dimension. </t>
  </si>
  <si>
    <t>9.147A.5</t>
  </si>
  <si>
    <t xml:space="preserve">Providing and fixing factory made uPVC white colour fixed glazed windows/ ventilators comprising of uPVC multi-chambered frame and mullion (where ever required) extruded profiles duly reinforced with 1.60 ± 0.2 mm thick galvanized mild steel section made from roll forming process of required length (shape &amp; size according to uPVC profile), uPVC extruded glazing beads of appropriate dimension, EPDM gasket, G.I fasteners 100 x 8 mm size for fixing frame to finished wall, plastic packers, plastic caps and necessary stainless steel screws etc. </t>
  </si>
  <si>
    <t>9.147B</t>
  </si>
  <si>
    <t xml:space="preserve">Profile of frame shall be mitred cut and fusion welded at all corners, mullion (if required) shall be also fusion welded including drilling of holes for fixing hardware's and drainage of water etc. After fixing frame the gap between frame and adjacent finished wall shall be filled with weather proof silicon sealant over backer rod of required size and of approved quality, all complete as per approved drawing &amp; direction of Engineer-in-Charge. </t>
  </si>
  <si>
    <t xml:space="preserve">Fixed window/ ventilator made of (small series) frame 47 x 50 mm &amp; mullion 47 x 68 mm both having wall thickness of 1.9 ± 0.2 mm and single glazing bead of appropriate dimension. </t>
  </si>
  <si>
    <t xml:space="preserve">Providing and fixing factory made uPVC white colour casement/casement cum fixed glazed door comprising of uPVC multi-chambered frame, sash and mullion (where ever required) extruded profiles duly reinforced with 1.60 ± 0.2 mm thick galvanized mild steel section made from roll forming process of required length (shape &amp; size according to uPVC profile), uPVC extruded glazing beads of appropriate dimension, EPDM gasket, zinc alloy (white powder coated) 3D hinges and one handle on each side of panels along with zinc plated mild steel multi point locking having transmission gear, cylinder with keeps and one side key, G.I fasteners 100 x 8 mm size for fixing frame to finished wall and necessary stainless steel screws etc. </t>
  </si>
  <si>
    <t xml:space="preserve">Profile of frame &amp; sash shall be mitred cut and fusion welded at all corners, mullion (if required) shall be also fusion welded including drilling of holes for fixing hardware's and drainage of water etc. After fixing frame the gap between frame and adjacent finished wall shall be filled with weather proof silicon sealant over backer rod of required size and of approved quality, all complete as per approved drawing &amp; direction of Engineer-in-Charge. (Single / double glass panes and silicon sealant shall be paid separately) </t>
  </si>
  <si>
    <t>9.147C.2</t>
  </si>
  <si>
    <t>Casement door with top hung ventilator with 3D and S.S. friction hinges (400 x 19 x 1.9 mm) made of (big series) frame 67 x 64 mm, sash 67 x 110 mm &amp; mullion 67 x 80 mm all having wall thickness of 2.3 ± 0.2 mm and single glazing bead / double glazing bead of appropriate dimension.</t>
  </si>
  <si>
    <t xml:space="preserve">Providing and fixing aluminium work for doors, windows, ventilators and partitions with extruded built up standard tubular sections/appropriate Z sections and other sections of approved make conforming to IS: 733 and IS: 1285, fixing with dash fasteners of required dia and size, including necessary filling up the gaps at junctions, i.e. at top, bottom and sides with required EPDM rubber/neoprene gasket etc. Aluminium sections shall be smooth, rust free, straight, mitred and jointed mechanically wherever required including cleat angle, Aluminium snap beading for glazing / paneling, C.P. brass/ stainless steel screws, all complete as per architectural drawings and the directions of Engineer-in-charge. (Glazing, paneling and dash fasteners to be paid for separately) : </t>
  </si>
  <si>
    <t xml:space="preserve">For fixed portion </t>
  </si>
  <si>
    <t xml:space="preserve">Polyester powder coated aluminium (minimum thickness of polyester powder coating 50 micron) </t>
  </si>
  <si>
    <t xml:space="preserve">For shutters of doors, windows &amp; ventilators including providing and fixing hinges/ pivots and making provision for fixing of fittings wherever required including the cost of EPDM rubber / neoprene gasket required (Fittings shall be paid for separately). </t>
  </si>
  <si>
    <t xml:space="preserve">Providing and fixing 12mm thick prelaminated particle board flat pressed three layer or graded wood particle board conforming to IS:12823 Grade l Type ll, in panelling fixed in aluminum doors, windows shutters and partition frames with C.P. brass / stainless steel screws etc. complete as per architectural drawings and directions of engineer-in-charge. </t>
  </si>
  <si>
    <t xml:space="preserve">Pre-laminated particle board with decorative lamination on both sides. </t>
  </si>
  <si>
    <t xml:space="preserve">Providing and fixing glazing in aluminium door, window, ventilator shutters and partitions etc. with EPDM rubber / neoprene gasket etc. complete as per the architectural drawings and the directions of engineer-in-charge . (Cost of aluminium snap beading shall be paid in basic item): </t>
  </si>
  <si>
    <t xml:space="preserve">With float glass panes of 4.0 mm thickness </t>
  </si>
  <si>
    <t xml:space="preserve">With float glass panes of 5.50 mm thickness </t>
  </si>
  <si>
    <t xml:space="preserve">Powder coated aluminium (minimum thickness of powder coating 50 micron) </t>
  </si>
  <si>
    <t>Project: Construction of Power Grid Housing Building at Sama Salvi Road, Vadodara</t>
  </si>
  <si>
    <t>DOOR &amp; WINDOW WORKS</t>
  </si>
  <si>
    <t>DOOR &amp; WINDOWS WORKS</t>
  </si>
  <si>
    <t>Plinth Beam</t>
  </si>
  <si>
    <t xml:space="preserve">Foundation </t>
  </si>
  <si>
    <t xml:space="preserve">Ground Floor Deck Slab </t>
  </si>
  <si>
    <t>Column Upto Plinth Beam</t>
  </si>
  <si>
    <t xml:space="preserve">Colum </t>
  </si>
  <si>
    <r>
      <t xml:space="preserve">Plinth Beam </t>
    </r>
    <r>
      <rPr>
        <b/>
        <sz val="11"/>
        <color theme="1"/>
        <rFont val="Verdana"/>
        <family val="2"/>
      </rPr>
      <t>@ 150kg/cum</t>
    </r>
  </si>
  <si>
    <r>
      <t xml:space="preserve">Columns upto Plinth Beam </t>
    </r>
    <r>
      <rPr>
        <b/>
        <sz val="11"/>
        <color theme="1"/>
        <rFont val="Verdana"/>
        <family val="2"/>
      </rPr>
      <t>@ 200kg/cum</t>
    </r>
  </si>
  <si>
    <t>upto Plinth level</t>
  </si>
  <si>
    <t>Floor PCC</t>
  </si>
  <si>
    <t>Floor Area</t>
  </si>
  <si>
    <t>Total Excavated Earth</t>
  </si>
  <si>
    <t>Less PCC</t>
  </si>
  <si>
    <t>Less Founadation</t>
  </si>
  <si>
    <t>Less Column upto NGL</t>
  </si>
  <si>
    <t>Back filling in footing</t>
  </si>
  <si>
    <t>Total Earth for filling</t>
  </si>
  <si>
    <t>Available Earth at site</t>
  </si>
  <si>
    <t>Balance Earth required for Outside</t>
  </si>
  <si>
    <t>Above Plinth level</t>
  </si>
  <si>
    <t>Beam - First Floor Level</t>
  </si>
  <si>
    <t>Beam - Roof Level</t>
  </si>
  <si>
    <t>Column Above Plinth Beam</t>
  </si>
  <si>
    <t>Slab</t>
  </si>
  <si>
    <t>Roof Slab</t>
  </si>
  <si>
    <t>Beam - Mumty Level</t>
  </si>
  <si>
    <t>All works above plinth level.</t>
  </si>
  <si>
    <t>Providing and laying in position machine batched and machine mixed design mix M-25 grade cement concrete for reinforced cement concrete work, using cement content as per approved design mix, including pumping of concrete to site of laying but excluding the cost of centering,shuttering, finishing and reinforcement, including admixtures in recommended proportions as per IS: 9103 to accelerate, retard setting of concrete, improve workability without impairing strength and durability as per direction of Engineer-in-charge.“(Note :- Cement content considered in this item is @ 330 kg/cum.“Excess/ less cement used as per design mix is payable/recoverable separately). All works upto plinth level.</t>
  </si>
  <si>
    <t>PARAPET RAILING</t>
  </si>
  <si>
    <t>First Floor Level</t>
  </si>
  <si>
    <t>Peripheri</t>
  </si>
  <si>
    <t>Ground Floor</t>
  </si>
  <si>
    <t>Outter Wall</t>
  </si>
  <si>
    <t>Less Door Opening</t>
  </si>
  <si>
    <t>Lobby</t>
  </si>
  <si>
    <t xml:space="preserve">Providing and laying damp-proof course 50mm thick with cement concrete 1:2:4 (1 cement : 2 coarse sand(Zone III) : 4 graded stone aggregate 20mm nominal size). </t>
  </si>
  <si>
    <t>M-Toilets - Ground Floor</t>
  </si>
  <si>
    <t>F-Toilets - Ground Floor</t>
  </si>
  <si>
    <t xml:space="preserve">Ground &amp; First Floor </t>
  </si>
  <si>
    <t xml:space="preserve">Ground Floor </t>
  </si>
  <si>
    <t>GROUND FLOOR</t>
  </si>
  <si>
    <t>Ground Floor -M. Toilets</t>
  </si>
  <si>
    <t>Ground Floor -F. Toilets</t>
  </si>
  <si>
    <t>Ground Floor -Coridor</t>
  </si>
  <si>
    <t>Total - Flush Door Qty</t>
  </si>
  <si>
    <t>Aluminum window</t>
  </si>
  <si>
    <t>TOTAL AMOUNT FOR CIVIL WORKS</t>
  </si>
  <si>
    <t xml:space="preserve">TOTAL AMOUNT </t>
  </si>
  <si>
    <t>VOYANTS SOLUTIONS PVT. LTD.</t>
  </si>
  <si>
    <t>Project: Construction of Admin Building for Petrochemical Parks At Ambalamughal, Ernakulam, Kochi, Kerala</t>
  </si>
  <si>
    <t>Add GST 12%</t>
  </si>
  <si>
    <t>CIVIL  STRUCTURE &amp; FINISHING WORKS</t>
  </si>
  <si>
    <t>Slab at+8000 level</t>
  </si>
  <si>
    <t>Mumty Slab</t>
  </si>
  <si>
    <t>lab Platform</t>
  </si>
  <si>
    <t>Wall</t>
  </si>
  <si>
    <t>Roof Level -pheripheri</t>
  </si>
  <si>
    <t>Office</t>
  </si>
  <si>
    <t>Lab -2</t>
  </si>
  <si>
    <t>At Mumty</t>
  </si>
  <si>
    <t xml:space="preserve">Providing and fixing precoated galvanised iron profile sheets (size, shape and pitch of corrugation as approved by Engineer-in-charge) 0.50 mm ( + 0.05 %), total coated thickness with zinc coating 120 gm per sqm as per IS:277 in 240 mpa steel grade, 5-7 microns epoxy primer on both side of the sheet and polyester top coat 15-18 microns. Sheet should have protective guard film of 25 microns minimum to avoid scratches during transportation and should be supplied in single length upto 12metre or as desired by Engineer-in-charge. The sheet shall be fixed using self drilling /self tapping screws of size (5.5x 55mm) with EPDM seal, complete upto any pitch in horizontal/ vertical or curved surfaces excluding the cost of purlins, rafters and trusses and including cutting to size and shape wherever required. </t>
  </si>
  <si>
    <t xml:space="preserve">Providing and fixing precoated galvanised steel sheet roofing accessories 0.50 mm (+ 0.05 %) total coated thickness, Zinc coating 120 gm per sqm as per IS: 277 in 240 mpa steel grade, 5-7 microns epoxy primer on both side of the sheet and polyester top coat 15-18 microns using self drilling/ self tapping screws complete : </t>
  </si>
  <si>
    <t>12.51.2</t>
  </si>
  <si>
    <t>Flashing -upto 600 mm</t>
  </si>
  <si>
    <t>Gutter  -600 mm overall grith</t>
  </si>
  <si>
    <t>Project: Construction of R &amp; D Lab Building for Petrochemical Parks At Ambalamughal, Ernakulam, Kochi, Kerala</t>
  </si>
  <si>
    <t>Above Plinth Beam -</t>
  </si>
  <si>
    <t>Structural Steel Qty</t>
  </si>
  <si>
    <t>Sl No.</t>
  </si>
  <si>
    <t>Nos.</t>
  </si>
  <si>
    <t>Length 
m</t>
  </si>
  <si>
    <t>Width
m</t>
  </si>
  <si>
    <t>1.</t>
  </si>
  <si>
    <t>Weight in Kg</t>
  </si>
  <si>
    <t>Quantity in Kg</t>
  </si>
  <si>
    <t>2.</t>
  </si>
  <si>
    <t>Section</t>
  </si>
  <si>
    <t>20mm thk. Plate</t>
  </si>
  <si>
    <t>3.</t>
  </si>
  <si>
    <t>8mm thk. Plate</t>
  </si>
  <si>
    <t>4.</t>
  </si>
  <si>
    <t>Z Purlin</t>
  </si>
  <si>
    <t>200mm depth, 2mm thick</t>
  </si>
  <si>
    <t>Wall Cladding</t>
  </si>
  <si>
    <t>5.</t>
  </si>
  <si>
    <t>SHEETING</t>
  </si>
  <si>
    <t>Roof Double Sheeting</t>
  </si>
  <si>
    <t>Periphari</t>
  </si>
  <si>
    <t>12.51.6</t>
  </si>
  <si>
    <t>12.51.1</t>
  </si>
  <si>
    <t>Ridges Plain ( 500 - 600mm)</t>
  </si>
  <si>
    <t xml:space="preserve">Supply of Double skin insulated roof system having Top &amp; Bottom sheet of Coated Galvalume (Multi-rib profile) Steel Sheet having maximum pitch of 250mm c/c &amp; minimum 30mm crest depth in length as per site requirement upto 6mtr. The fed material is to be manufactured out 0.50mm (TCT) thick with 18-20 microns Top Coat over 5 microns primer and 8 – 10 micron alkyd backer, 550 Mpa yield strength, with zinc-aluminium alloy of AZ-150. The sheet shall have a hot dip metallic zinc-aluminium alloy coating of zinc (45%) &amp; aluminium (55%) with total mass coating of 150gsm/sqm on both sides. The  profile  is having  return leg  for  proper side  lap. The sub girt of size 50x50x50mm manufactured out of 1.6mm G.I. Z shape would be fixed to inner sheeting on face side to purlin locations by means of Galvanized  coated self tapping fasteners (12-14x55) thru the crust. An insulation of 50mm thick Glasswool Insulation of 16 Kg./cum density shall be fixed in  between two sheets. Complete as per specifications. Scope includes removing of AC sheet &amp; staking within 500 mtr. within the premises. </t>
  </si>
  <si>
    <t xml:space="preserve">Average 150mm thick (consolidated thickness 150mm) hard core fill under floors, pavings and  other locations  with stones available at site graded as approved,  hand packed  into position, interstices throughly filled with smaller chips, rammed, rolled and  compacted blinded with  fine aggregates and moorum and  consolidated to required levels complete. </t>
  </si>
  <si>
    <t>Laying Hardener as per approved quality @ 5 KgM² (Sikka Make or equivalent)</t>
  </si>
  <si>
    <t>Supplying and fixing rolling shutters of approved make, made of required size M.S. laths, interlocked together through their entire length and jointed together at the end by end locks, mounted on specially designed pipe shaft with brackets, side guides and arrangements for inside and outside locking with push and pull operation complete, including the cost of providing and fixing necessary 27.5 cm long wire springs manufactured from high tensile steel wire of adequate strength conforming to IS: 4454 - part 1 and M.S. top cover of required thickness for rolling shutters.</t>
  </si>
  <si>
    <t>Providing and fixing ball bearing for rolling shutters.</t>
  </si>
  <si>
    <t>Project: Construction of Warehouse -1 for Petrochemical Parks At Ambalamughal, Ernakulam, Kochi, Kerala</t>
  </si>
  <si>
    <t>Anchor Bolts</t>
  </si>
  <si>
    <t>20mm dia.</t>
  </si>
  <si>
    <t>Construction of granular sub-base by providing close graded matererial conforming to specifications, mixing in a mechanical mix plant at OMC, carriage of mixed material by tippers to work site, for all lead &amp; lifts, spreading in uniform layers of specified thickness with motor grader on prepared surface and compacting with vibratory power roller to achive the dersired density, complete as per specfications and directions of Engineer-in-charge.e. 
with material conforming to Grade - I ( size range 75mm to 0.075mm) having CBR value - 30</t>
  </si>
  <si>
    <t xml:space="preserve">Project: Construction of Warehouse </t>
  </si>
  <si>
    <t>Area of Warehouse in Sqm</t>
  </si>
  <si>
    <t>Rate Per Sqm for Civil Works</t>
  </si>
  <si>
    <t>Total Rate of Warehouse per Sqm</t>
  </si>
  <si>
    <t>Supply &amp; laying Hardener as per approved quality @ 5 KgM².</t>
  </si>
  <si>
    <t>ADD Internal Electrical Works per Sqm as per BOQ</t>
  </si>
  <si>
    <t>ADD Plumbing Works per Sqm</t>
  </si>
  <si>
    <t>Providing and laying Atoz prime Stainless Steel Roof Ventilator Wind Turbine Air Vent Attic Ventilator 150mm 200mm</t>
  </si>
  <si>
    <t>Nos</t>
  </si>
  <si>
    <t>Weight of Structure Steel per Sqm</t>
  </si>
  <si>
    <t>Mezzaine Floor</t>
  </si>
  <si>
    <t>Less Rolling Shutter Opening</t>
  </si>
  <si>
    <t>MEZZANINE FLOOR</t>
  </si>
  <si>
    <t>Pantry</t>
  </si>
  <si>
    <t>M-Toilets - Mezzamine Floor</t>
  </si>
  <si>
    <t>Mezzanine Floor</t>
  </si>
  <si>
    <t>Suspended floors</t>
  </si>
  <si>
    <t xml:space="preserve">Providing and laying Epoxy flooring, 3mm, synthetic rubber based adhesive used for base floor to Epoxy bonding, welded longitudinal joints.floor coat self levelling epoxy of approved shade and finish with minimum 3mm thick after cleaning the surface with grinding the undulations and making the surface free from dirt, dust, oil, grease and loose particles with applying two or more coats of Epoxy base primer. Rate all inclusive of material, labour, transportation and wastages. Application as per the manufacturers specifications as per the annexure. </t>
  </si>
  <si>
    <t>Warehouse Shell</t>
  </si>
  <si>
    <t>Semi-Automated Warehouse</t>
  </si>
  <si>
    <t>Fully Automated Warehouse</t>
  </si>
  <si>
    <t xml:space="preserve">Rate Per Sqm for Internal Electrical Works </t>
  </si>
  <si>
    <t>Rate Per Sqm for Plumbing Works</t>
  </si>
  <si>
    <t>Rates for Warehouse per Sqm</t>
  </si>
  <si>
    <t>Size of Warehouse</t>
  </si>
  <si>
    <t>144m X 72m</t>
  </si>
  <si>
    <t>Civil Construction Cost</t>
  </si>
  <si>
    <t>A</t>
  </si>
  <si>
    <t>B</t>
  </si>
  <si>
    <t>C</t>
  </si>
  <si>
    <t>D</t>
  </si>
  <si>
    <t>Comparative for Warehouses</t>
  </si>
  <si>
    <t>E</t>
  </si>
  <si>
    <t>Cost for Automated Storage and Retrieval System  (AS/RS) for Fully Automated Warehouse</t>
  </si>
  <si>
    <t>Rate Per Sqm for AS/RS System for Fully Automated Warehouse</t>
  </si>
  <si>
    <t>Cost for Pallet Racking System for Semi Automated Warehouse</t>
  </si>
  <si>
    <t>Total Cost of Warehouse</t>
  </si>
  <si>
    <t>Rate Per Sqm for Pallet Racking System for Semi Automated Warehouse</t>
  </si>
  <si>
    <t>2 X 2 X 0.6</t>
  </si>
  <si>
    <t xml:space="preserve"> Item no.</t>
  </si>
  <si>
    <t>Hectare</t>
  </si>
  <si>
    <t>12 mm cement plaster of mix : 1:3 (1 cement: 3 fine sand)</t>
  </si>
  <si>
    <t>Rolling Shutter</t>
  </si>
  <si>
    <t>ACC BLOCK WORKS</t>
  </si>
  <si>
    <t>Providing and laying autoclaved aerated cement blocks masonry with 150mm/230mm/300 mm thick AAC blocks in super structure above plinth level up to floor V level with RCC band at sill level and lintel level with approved block laying polymer modified adhesive mortar all complete as per direction of Engineer-in-Charge. (The payment of RCC
band and reinforcement shall be made for seperately).</t>
  </si>
  <si>
    <t>Providing and laying autoclaved aerated cement blocks masonry with 150mm/230mm/300 mm thick AAC blocks in super structure above plinth level up to floor V level with RCC band at sill level and lintel level with approved block laying polymer modified adhesive mortar all complete as per direction of Engineer-in-Charge. (The payment of RCC band and reinforcement shall be made for seperately).</t>
  </si>
  <si>
    <t>Providing and laying autoclaved aerated cement blocks masonry with 100 mm thick AAC blocks in super structure above plinth level up to floor V level in cement mortar 1:4 (1 cement : 4 coarse sand ). The rate includes providing and placing in position 2 Nos 6 mm dia M.S. bars at every third course of masonry work.</t>
  </si>
  <si>
    <t>`</t>
  </si>
  <si>
    <t>SUNKEN AREA  VERTICAL</t>
  </si>
  <si>
    <t>Column- C1</t>
  </si>
  <si>
    <t>Column- C2</t>
  </si>
  <si>
    <t>Plinth Beam 1 &amp; 2</t>
  </si>
  <si>
    <t>Base Plate of Column Grout at time of casting.</t>
  </si>
  <si>
    <t>Base plate attached with framed column</t>
  </si>
  <si>
    <t>2F</t>
  </si>
  <si>
    <t>W</t>
  </si>
  <si>
    <t>Top plate attached with framed column</t>
  </si>
  <si>
    <t>Bottom plate attached with framed Beam</t>
  </si>
  <si>
    <t>Taper Portion</t>
  </si>
  <si>
    <t>f</t>
  </si>
  <si>
    <t>Centre plate attached with framed Beam</t>
  </si>
  <si>
    <t xml:space="preserve">Vertical Member </t>
  </si>
  <si>
    <t>Horizontal Purlin at Roof Top</t>
  </si>
  <si>
    <t>Vertical Purlin at wall cladding</t>
  </si>
  <si>
    <t>Add Extra to Bolts, Cleat</t>
  </si>
  <si>
    <t>Total Structure Steel in KG</t>
  </si>
  <si>
    <t>Structure Steel in KG</t>
  </si>
  <si>
    <t>Raised Area outside warehouse</t>
  </si>
  <si>
    <t>Filling  excavated earth (excluding rock) in trenches, plinth, sides of foundations etc. in layers not exceeding 20cm in depth, consolidating each deposited layer by amming and watering, lead up to 50 m and lift upto 1.5 m.</t>
  </si>
  <si>
    <t>Filling available earth (excluding rock) in renches, plinth, sides of foundations etc. in layers not exceeding 20cm in depth, consolidating each deposited layer by amming and watering, lead up to 50 m and lift upto 1.5 m.</t>
  </si>
  <si>
    <t>CPWD-2016 
Item no. 2.35.3.1</t>
  </si>
  <si>
    <t>CPWD-2016 
Item no. 2.6.1</t>
  </si>
  <si>
    <t>CPWD-2016 
Item no. 2.26.1</t>
  </si>
  <si>
    <t>CPWD-2016 
Item no. 2.25</t>
  </si>
  <si>
    <t>CPWD-2016 
Item no. 2.31</t>
  </si>
  <si>
    <t>CPWD-2016 
Item no. 2.27</t>
  </si>
  <si>
    <t>CPWD-2016
 Item no. 2.34.1</t>
  </si>
  <si>
    <t>CPWD-2016
 Item no. 4.17</t>
  </si>
  <si>
    <t>CPWD-2016
 Item no. 4.12</t>
  </si>
  <si>
    <t>CPWD-2016
 Item no. 4.11</t>
  </si>
  <si>
    <t>CPWD-2016
 Item no. 4.1.8</t>
  </si>
  <si>
    <t>CPWD-2016
 Item no. 5.9</t>
  </si>
  <si>
    <t>CPWD-2016 
Item no. 5.9.1</t>
  </si>
  <si>
    <t>CPWD-2016 
Item no. 5.9.3</t>
  </si>
  <si>
    <t>CPWD-2016 
Item no. 5.9.5</t>
  </si>
  <si>
    <t>CPWD-2016 
Item no. 5.9.6</t>
  </si>
  <si>
    <t>CPWD-2016 Item no. 6.47</t>
  </si>
  <si>
    <t>CPWD-2016 Item no. 13.21</t>
  </si>
  <si>
    <t>CPWD-2016 
Item no. 5.22.6</t>
  </si>
  <si>
    <t>CPWD-2016 
Item no. 5.22A.6</t>
  </si>
  <si>
    <t>CPWD-2016 
Item no. 5.33.1</t>
  </si>
  <si>
    <t>CPWD-2016 
Item no. 5.33.2</t>
  </si>
  <si>
    <t>CPWD-2016
 Item no. 6.47</t>
  </si>
  <si>
    <t>CPWD-2016 
Item no. 6.38</t>
  </si>
  <si>
    <t>CPWD-2016 
Item no. 9.1.1</t>
  </si>
  <si>
    <t>CPWD-2016 
Item no. 9.21.1</t>
  </si>
  <si>
    <t>CPWD-2016 
Item no. 9.53</t>
  </si>
  <si>
    <t>CPWD-2016 
Item no. 9.70.2</t>
  </si>
  <si>
    <t>CPWD-2016 
Item no. 9.96.1</t>
  </si>
  <si>
    <t>CPWD-2016 
Item no. 9.101.2</t>
  </si>
  <si>
    <t>CPWD-2016 
Item no. 9.103</t>
  </si>
  <si>
    <t>CPWD-2016 
Item no. 21.1.1.2</t>
  </si>
  <si>
    <t>CPWD-2016 
Item no. 21.1.2.2</t>
  </si>
  <si>
    <t>CPWD-2016 
Item no. 21..2</t>
  </si>
  <si>
    <t>CPWD-2016 
Item no. 21.3</t>
  </si>
  <si>
    <t>CPWD-2016 
Item no. 21.3.2</t>
  </si>
  <si>
    <t>CPWD-2016 
Item no. 21.4</t>
  </si>
  <si>
    <t>CPWD-2016 
Item no. 21.4.2</t>
  </si>
  <si>
    <t>CPWD-2016 
Item no. 10.2</t>
  </si>
  <si>
    <t>CPWD-2016 
Item no. 10.6.1</t>
  </si>
  <si>
    <t>CPWD-2016 
Item no. 10.7</t>
  </si>
  <si>
    <t>CPWD-2016 
Item no. 11.26.1</t>
  </si>
  <si>
    <t>CPWD-2016 
Item no. 11.27</t>
  </si>
  <si>
    <t>CPWD-2016 
Item no. 11.36 &amp; 8.31</t>
  </si>
  <si>
    <t>CPWD-2016 
Item no. 11.39</t>
  </si>
  <si>
    <t>CPWD-2016 
Item no. 11.41.2</t>
  </si>
  <si>
    <t>CPWD-2016 
Item no. 11.46</t>
  </si>
  <si>
    <t>CPWD-2016 
Item no. 16.78.1</t>
  </si>
  <si>
    <t>CPWD-2016 
Item no. 16.75</t>
  </si>
  <si>
    <t>CPWD-2016 
Item no. 12.41.2</t>
  </si>
  <si>
    <t>CPWD-2016 
Item no. 12.42.1.2</t>
  </si>
  <si>
    <t>CPWD-2016 
Item no. 12.42.3.2</t>
  </si>
  <si>
    <t>CPWD-2016 
Item no. 12.42.5.2</t>
  </si>
  <si>
    <t>CPWD-2016 
Item no. 12.5</t>
  </si>
  <si>
    <t>CPWD-2016 
Item no. 12.51</t>
  </si>
  <si>
    <t>CPWD-2016 
Item no. 12.51.1</t>
  </si>
  <si>
    <t>CPWD-2016 
Item no. 12.51.2</t>
  </si>
  <si>
    <t>CPWD-2016 
Item no. 12.51.6</t>
  </si>
  <si>
    <t>CPWD-2016 
Item no. 13.2</t>
  </si>
  <si>
    <t>CPWD-2016 
Item no. 13.1.1</t>
  </si>
  <si>
    <t>CPWD-2016 
Item no. 13.2.1</t>
  </si>
  <si>
    <t>CPWD-2016 
Item no. 13.12</t>
  </si>
  <si>
    <t>CPWD-2016 
Item no. 13.16</t>
  </si>
  <si>
    <t>CPWD-2016 
Item no. 13.46.1</t>
  </si>
  <si>
    <t>CPWD-2016 
Item no. 13.62.1</t>
  </si>
  <si>
    <t>CPWD-2016 
Item no. 13.82.2</t>
  </si>
  <si>
    <t>CPWD-2016 
Item no. 13.85.3</t>
  </si>
  <si>
    <t>PILE WORK</t>
  </si>
  <si>
    <t xml:space="preserve">Boring, providing and installation bored cast-in-situ reinforced cement concrete piles of grade M-25 of specified diameter and length below the pile cap, to carry a safe working load not less than specified, excluding the cost of steel reinforcement but including the cost of boring with bentonite solution and temporary casing of appropriate length for setting out and removal of same and the length of the pile to be embedded in the pile cap etc. by percussion drilling using Direct mud circulation (DMC) or Bailer and chisel technique by tripod and mechanical Winch Machine all complete, including removal of excavated earth with all its lifts and leads (length of pile for payment shall be measured up to bottom of pile cap). </t>
  </si>
  <si>
    <t>20.2.2</t>
  </si>
  <si>
    <t>600 mm dia pipe</t>
  </si>
  <si>
    <t>TOTAL PILE WORK</t>
  </si>
  <si>
    <t>CPWD-2016 
Item no. 20.2</t>
  </si>
  <si>
    <t>Item no. 20.2.2</t>
  </si>
  <si>
    <t>PILE WORKS</t>
  </si>
  <si>
    <t>TOTAL ACC BLOCK WORKS</t>
  </si>
  <si>
    <t>CPWD-2016
 Item no.22.5</t>
  </si>
  <si>
    <t>Less</t>
  </si>
  <si>
    <t>Pile Cap- PC1</t>
  </si>
  <si>
    <t>Pile Cap- PC2</t>
  </si>
  <si>
    <t>Project: Construction of Warehouse Size 100m X 42 m</t>
  </si>
  <si>
    <t>CPWD-2016</t>
  </si>
  <si>
    <r>
      <t xml:space="preserve">Pile Cap </t>
    </r>
    <r>
      <rPr>
        <b/>
        <sz val="11"/>
        <color theme="1"/>
        <rFont val="Verdana"/>
        <family val="2"/>
      </rPr>
      <t>@ 80kg/cum</t>
    </r>
  </si>
  <si>
    <r>
      <t xml:space="preserve">Pile </t>
    </r>
    <r>
      <rPr>
        <b/>
        <sz val="11"/>
        <color theme="1"/>
        <rFont val="Verdana"/>
        <family val="2"/>
      </rPr>
      <t>@ 60kg/cum</t>
    </r>
  </si>
  <si>
    <t>Plinth Beam 3 &amp; 4</t>
  </si>
  <si>
    <t>Columns @ 200kg/cum</t>
  </si>
  <si>
    <t>Ground Floor deck slab  @ 60kg/cum</t>
  </si>
  <si>
    <t>Project: Construction of Warehouse for Size 100 m X 42 m</t>
  </si>
  <si>
    <t>Area of Warehouse in Sqm for Size 100 m X 42 m</t>
  </si>
  <si>
    <t>Plinth Beam 1, 2 &amp; 3</t>
  </si>
  <si>
    <t>Plinth Beam 4 &amp; 5</t>
  </si>
  <si>
    <t>Less Door Opening - D1</t>
  </si>
  <si>
    <t>Less Door Opening - D2</t>
  </si>
  <si>
    <t>Utilities / Services</t>
  </si>
  <si>
    <t>Ladies Toilets, Lockers &amp; Gents Toilets</t>
  </si>
  <si>
    <t>less Door</t>
  </si>
  <si>
    <t>Otter Wall</t>
  </si>
  <si>
    <t xml:space="preserve">Store </t>
  </si>
  <si>
    <t>less Door - D5</t>
  </si>
  <si>
    <t>Reception</t>
  </si>
  <si>
    <t>less Door - D1</t>
  </si>
  <si>
    <t>less Window - W1</t>
  </si>
  <si>
    <t>Coridoor</t>
  </si>
  <si>
    <t>Meeting</t>
  </si>
  <si>
    <t>Server / Comp. OP Room</t>
  </si>
  <si>
    <t>Manager Cabin</t>
  </si>
  <si>
    <t>less Window - W2</t>
  </si>
  <si>
    <t>Supervisor Cabin</t>
  </si>
  <si>
    <t>Shipping Dock &amp; Receiving Dock</t>
  </si>
  <si>
    <t>Less Ventilator</t>
  </si>
  <si>
    <t>Doors -D1</t>
  </si>
  <si>
    <t>Doors -D3</t>
  </si>
  <si>
    <t>Doors -D4</t>
  </si>
  <si>
    <t>Doors -D5</t>
  </si>
  <si>
    <t>Doors -D2</t>
  </si>
  <si>
    <t>Ventilator</t>
  </si>
  <si>
    <t>Window - W1</t>
  </si>
  <si>
    <t>Window - W2</t>
  </si>
  <si>
    <t>``</t>
  </si>
  <si>
    <t>Inside Warehouse</t>
  </si>
  <si>
    <t>Utilies Services</t>
  </si>
  <si>
    <t>Gents Toilets</t>
  </si>
  <si>
    <t>Locker Room</t>
  </si>
  <si>
    <t>Ladies Toilets</t>
  </si>
  <si>
    <t>Store</t>
  </si>
  <si>
    <t>Corridor</t>
  </si>
  <si>
    <t>Server OP Room</t>
  </si>
  <si>
    <t>Rolling Shutter Side</t>
  </si>
  <si>
    <t>Door Side</t>
  </si>
  <si>
    <t>Outter Wall - innerside</t>
  </si>
  <si>
    <t>Utlities / Services</t>
  </si>
  <si>
    <t>Outside</t>
  </si>
  <si>
    <t>4..955</t>
  </si>
  <si>
    <t>Add Jam</t>
  </si>
  <si>
    <t>Add cill</t>
  </si>
  <si>
    <t>Footing -F3</t>
  </si>
  <si>
    <t>outside warehouse</t>
  </si>
  <si>
    <t>Column- C3</t>
  </si>
  <si>
    <t>Footing, F3</t>
  </si>
  <si>
    <t>Project: Construction of Warehouse for size 100 X 42 m</t>
  </si>
  <si>
    <t>Total 
Amount</t>
  </si>
  <si>
    <t>End Framing on Grid 1 &amp; 11 - (8 Nos)</t>
  </si>
  <si>
    <t>Vertical Member - (4 Nos)</t>
  </si>
  <si>
    <t>Horizontal Member - (4 Nos)</t>
  </si>
  <si>
    <t xml:space="preserve">Framing on Grid 1 to 11 </t>
  </si>
  <si>
    <t>Raised Area Outside Warehouse Area</t>
  </si>
  <si>
    <t xml:space="preserve">Top &amp; Bottom plate </t>
  </si>
  <si>
    <t>12mm thk. Plate</t>
  </si>
  <si>
    <t>Column</t>
  </si>
  <si>
    <t>Horizontal frame</t>
  </si>
  <si>
    <t>Purlin</t>
  </si>
  <si>
    <t>ISMC 100</t>
  </si>
  <si>
    <t>Horizontal Frame joint with main column</t>
  </si>
  <si>
    <t>7.</t>
  </si>
  <si>
    <t>16mm dia.</t>
  </si>
  <si>
    <t>16mm thk. Plate</t>
  </si>
  <si>
    <t>ISMC 200</t>
  </si>
  <si>
    <t>ISMC 150</t>
  </si>
  <si>
    <t>Total Weight of Structure Steel for Shed 100 X 42 m in Kg</t>
  </si>
  <si>
    <t>PCC 1:2:4</t>
  </si>
  <si>
    <t>Mezanine Floor</t>
  </si>
  <si>
    <t xml:space="preserve">Providing and laying cement concrete in floor screed, excluding the cost of centering, shuttering and finishing : 
1:2:4 (1 Cement : 2 coarse sand : 4 graded stone aggregate 20 mm nominal size) </t>
  </si>
  <si>
    <t xml:space="preserve">Providing and laying cement concrete in floor screed, excluding the cost of centering, shuttering and finishing : 
1:2:4 (1 Cement : 2 coarse sand : 4 graded stone aggregate 20 mm nominal size) </t>
  </si>
  <si>
    <t>CPWD-2016
 Item no. 4.2.3</t>
  </si>
  <si>
    <t>6 mm thick Chequered Plate</t>
  </si>
  <si>
    <t>6mm Plate</t>
  </si>
  <si>
    <t>ISMB 150</t>
  </si>
  <si>
    <t>ISMB 100</t>
  </si>
  <si>
    <t>d.</t>
  </si>
  <si>
    <t>ISMB 200</t>
  </si>
  <si>
    <t>Project: Construction of Warehouse for size 100 m X 42 m</t>
  </si>
  <si>
    <t>Add Cost Index including GST @ 37% for Assam based on CPWD 2016 including GST</t>
  </si>
  <si>
    <t>Amount As Per Market Rate Rs.</t>
  </si>
  <si>
    <t>Amount As Per CPWD 2016 
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</si>
</sst>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_(* \(#,##0.00\);_(* &quot;-&quot;??_);_(@_)"/>
    <numFmt numFmtId="164" formatCode="_ * #,##0.00_ ;_ * \-#,##0.00_ ;_ * &quot;-&quot;??_ ;_ @_ "/>
    <numFmt numFmtId="165" formatCode="0.000"/>
    <numFmt numFmtId="166" formatCode="_ * #,##0_ ;_ * \-#,##0_ ;_ * &quot;-&quot;??_ ;_ @_ "/>
    <numFmt numFmtId="167" formatCode="_(* #,##0.00000_);_(* \(#,##0.00000\);_(* &quot;-&quot;??_);_(@_)"/>
    <numFmt numFmtId="168" formatCode="_(* #,##0.000_);_(* \(#,##0.000\);_(* &quot;-&quot;??_);_(@_)"/>
    <numFmt numFmtId="169" formatCode="_ * #,##0.000_ ;_ * \-#,##0.000_ ;_ * &quot;-&quot;??_ ;_ @_ "/>
    <numFmt numFmtId="170" formatCode="_(* #,##0_);_(* \(#,##0\);_(* &quot;-&quot;??_);_(@_)"/>
  </numFmts>
  <fonts count="57">
    <font>
      <sz val="11"/>
      <color theme="1"/>
      <name val="Calibri"/>
      <family val="2"/>
      <scheme val="minor"/>
    </font>
    <font>
      <b/>
      <sz val="11"/>
      <color theme="1"/>
      <name val="Calibri"/>
      <family val="2"/>
      <scheme val="minor"/>
    </font>
    <font>
      <sz val="11"/>
      <color theme="1"/>
      <name val="Calibri"/>
      <family val="2"/>
      <scheme val="minor"/>
    </font>
    <font>
      <b/>
      <sz val="13"/>
      <color theme="1"/>
      <name val="Calibri"/>
      <family val="2"/>
      <scheme val="minor"/>
    </font>
    <font>
      <b/>
      <sz val="17"/>
      <color theme="1"/>
      <name val="Verdana"/>
      <family val="2"/>
    </font>
    <font>
      <b/>
      <sz val="11"/>
      <color theme="1"/>
      <name val="Verdana"/>
      <family val="2"/>
    </font>
    <font>
      <b/>
      <sz val="11"/>
      <color rgb="FFFF0000"/>
      <name val="Verdana"/>
      <family val="2"/>
    </font>
    <font>
      <b/>
      <sz val="13"/>
      <color theme="1"/>
      <name val="Verdana"/>
      <family val="2"/>
    </font>
    <font>
      <b/>
      <sz val="11"/>
      <name val="Verdana"/>
      <family val="2"/>
    </font>
    <font>
      <sz val="11"/>
      <color theme="1"/>
      <name val="Verdana"/>
      <family val="2"/>
    </font>
    <font>
      <sz val="11"/>
      <name val="Verdana"/>
      <family val="2"/>
    </font>
    <font>
      <sz val="13"/>
      <color theme="1"/>
      <name val="Verdana"/>
      <family val="2"/>
    </font>
    <font>
      <b/>
      <sz val="13"/>
      <name val="Verdana"/>
      <family val="2"/>
    </font>
    <font>
      <b/>
      <sz val="15"/>
      <name val="Verdana"/>
      <family val="2"/>
    </font>
    <font>
      <sz val="17"/>
      <color theme="1"/>
      <name val="Verdana"/>
      <family val="2"/>
    </font>
    <font>
      <b/>
      <sz val="15"/>
      <color theme="1"/>
      <name val="Verdana"/>
      <family val="2"/>
    </font>
    <font>
      <sz val="15"/>
      <color theme="1"/>
      <name val="Verdana"/>
      <family val="2"/>
    </font>
    <font>
      <sz val="11"/>
      <name val="Calibri"/>
      <family val="2"/>
      <scheme val="minor"/>
    </font>
    <font>
      <sz val="10"/>
      <name val="Arial"/>
      <family val="2"/>
    </font>
    <font>
      <sz val="10"/>
      <name val="Helv"/>
      <charset val="204"/>
    </font>
    <font>
      <sz val="11"/>
      <color rgb="FF000000"/>
      <name val="Calibri"/>
      <family val="2"/>
      <charset val="204"/>
    </font>
    <font>
      <b/>
      <sz val="16"/>
      <color theme="1"/>
      <name val="Verdana"/>
      <family val="2"/>
    </font>
    <font>
      <sz val="16"/>
      <color theme="1"/>
      <name val="Verdana"/>
      <family val="2"/>
    </font>
    <font>
      <b/>
      <sz val="14"/>
      <color theme="1"/>
      <name val="Times New Roman"/>
      <family val="1"/>
    </font>
    <font>
      <sz val="14"/>
      <color theme="1"/>
      <name val="Times New Roman"/>
      <family val="1"/>
    </font>
    <font>
      <sz val="11"/>
      <color indexed="8"/>
      <name val="Calibri"/>
      <family val="2"/>
    </font>
    <font>
      <sz val="12"/>
      <name val="Arial"/>
      <family val="2"/>
    </font>
    <font>
      <sz val="10"/>
      <name val="Arial"/>
      <family val="2"/>
    </font>
    <font>
      <sz val="11"/>
      <color indexed="8"/>
      <name val="Calibri"/>
      <family val="2"/>
      <charset val="1"/>
    </font>
    <font>
      <b/>
      <sz val="14"/>
      <color theme="1"/>
      <name val="Verdana"/>
      <family val="2"/>
    </font>
    <font>
      <sz val="11"/>
      <color rgb="FFFF0000"/>
      <name val="Verdana"/>
      <family val="2"/>
    </font>
    <font>
      <b/>
      <sz val="12"/>
      <color theme="1"/>
      <name val="Verdana"/>
      <family val="2"/>
    </font>
    <font>
      <b/>
      <sz val="16"/>
      <color theme="1"/>
      <name val="Times New Roman"/>
      <family val="1"/>
    </font>
    <font>
      <b/>
      <sz val="10"/>
      <color theme="1"/>
      <name val="Arial"/>
      <family val="2"/>
    </font>
    <font>
      <sz val="10"/>
      <color theme="1"/>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2"/>
      <color theme="1"/>
      <name val="Verdana"/>
      <family val="2"/>
    </font>
    <font>
      <sz val="14"/>
      <color theme="1"/>
      <name val="Verdana"/>
      <family val="2"/>
    </font>
    <font>
      <sz val="12"/>
      <color theme="1"/>
      <name val="Times New Roman"/>
      <family val="1"/>
    </font>
    <font>
      <sz val="10"/>
      <color theme="1"/>
      <name val="Verdana"/>
      <family val="2"/>
    </font>
    <font>
      <sz val="12"/>
      <color theme="1"/>
      <name val="Calibri"/>
      <family val="2"/>
      <scheme val="minor"/>
    </font>
    <font>
      <sz val="13"/>
      <color theme="1"/>
      <name val="Calibri"/>
      <family val="2"/>
      <scheme val="minor"/>
    </font>
    <font>
      <sz val="14"/>
      <name val="Calibri"/>
      <family val="2"/>
      <scheme val="minor"/>
    </font>
  </fonts>
  <fills count="40">
    <fill>
      <patternFill patternType="none"/>
    </fill>
    <fill>
      <patternFill patternType="gray125"/>
    </fill>
    <fill>
      <patternFill patternType="solid">
        <fgColor rgb="FFFFFF00"/>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style="thin">
        <color auto="1"/>
      </top>
      <bottom/>
      <diagonal/>
    </border>
    <border>
      <left style="thin">
        <color auto="1"/>
      </left>
      <right style="thin">
        <color auto="1"/>
      </right>
      <top style="double">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92">
    <xf numFmtId="0" fontId="0" fillId="0" borderId="0"/>
    <xf numFmtId="164" fontId="2" fillId="0" borderId="0" applyFont="0" applyFill="0" applyBorder="0" applyAlignment="0" applyProtection="0"/>
    <xf numFmtId="0" fontId="2" fillId="0" borderId="0"/>
    <xf numFmtId="0" fontId="18" fillId="0" borderId="0"/>
    <xf numFmtId="0" fontId="19" fillId="0" borderId="0"/>
    <xf numFmtId="0" fontId="20" fillId="0" borderId="0"/>
    <xf numFmtId="0" fontId="18" fillId="0" borderId="0"/>
    <xf numFmtId="43" fontId="18" fillId="0" borderId="0" applyFont="0" applyFill="0" applyBorder="0" applyAlignment="0" applyProtection="0"/>
    <xf numFmtId="0" fontId="18" fillId="0" borderId="0"/>
    <xf numFmtId="0" fontId="25" fillId="0" borderId="0"/>
    <xf numFmtId="0" fontId="2" fillId="0" borderId="0"/>
    <xf numFmtId="0" fontId="26" fillId="0" borderId="0"/>
    <xf numFmtId="164" fontId="2" fillId="0" borderId="0" applyFont="0" applyFill="0" applyBorder="0" applyAlignment="0" applyProtection="0"/>
    <xf numFmtId="0" fontId="19" fillId="0" borderId="0"/>
    <xf numFmtId="0" fontId="27" fillId="0" borderId="0"/>
    <xf numFmtId="0" fontId="28" fillId="0" borderId="0"/>
    <xf numFmtId="0" fontId="18" fillId="0" borderId="0"/>
    <xf numFmtId="43" fontId="25" fillId="0" borderId="0" applyFont="0" applyFill="0" applyBorder="0" applyAlignment="0" applyProtection="0"/>
    <xf numFmtId="0" fontId="18" fillId="0" borderId="0"/>
    <xf numFmtId="164" fontId="25"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25" fillId="0" borderId="0"/>
    <xf numFmtId="0" fontId="18" fillId="0" borderId="0"/>
    <xf numFmtId="0" fontId="2" fillId="0" borderId="0"/>
    <xf numFmtId="0" fontId="18" fillId="0" borderId="0"/>
    <xf numFmtId="0" fontId="25"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0" fontId="18" fillId="8" borderId="9" applyNumberFormat="0" applyFont="0" applyAlignment="0" applyProtection="0"/>
    <xf numFmtId="9" fontId="25" fillId="0" borderId="0" applyFont="0" applyFill="0" applyBorder="0" applyAlignment="0" applyProtection="0"/>
    <xf numFmtId="43" fontId="2" fillId="0" borderId="0" applyFont="0" applyFill="0" applyBorder="0" applyAlignment="0" applyProtection="0"/>
    <xf numFmtId="0" fontId="35" fillId="0" borderId="0" applyNumberFormat="0" applyFill="0" applyBorder="0" applyAlignment="0" applyProtection="0"/>
    <xf numFmtId="0" fontId="36" fillId="0" borderId="12" applyNumberFormat="0" applyFill="0" applyAlignment="0" applyProtection="0"/>
    <xf numFmtId="0" fontId="37" fillId="0" borderId="13" applyNumberFormat="0" applyFill="0" applyAlignment="0" applyProtection="0"/>
    <xf numFmtId="0" fontId="38" fillId="0" borderId="14" applyNumberFormat="0" applyFill="0" applyAlignment="0" applyProtection="0"/>
    <xf numFmtId="0" fontId="38" fillId="0" borderId="0" applyNumberFormat="0" applyFill="0" applyBorder="0" applyAlignment="0" applyProtection="0"/>
    <xf numFmtId="0" fontId="39" fillId="9" borderId="0" applyNumberFormat="0" applyBorder="0" applyAlignment="0" applyProtection="0"/>
    <xf numFmtId="0" fontId="40" fillId="10" borderId="0" applyNumberFormat="0" applyBorder="0" applyAlignment="0" applyProtection="0"/>
    <xf numFmtId="0" fontId="41" fillId="11" borderId="0" applyNumberFormat="0" applyBorder="0" applyAlignment="0" applyProtection="0"/>
    <xf numFmtId="0" fontId="42" fillId="12" borderId="15" applyNumberFormat="0" applyAlignment="0" applyProtection="0"/>
    <xf numFmtId="0" fontId="43" fillId="13" borderId="16" applyNumberFormat="0" applyAlignment="0" applyProtection="0"/>
    <xf numFmtId="0" fontId="44" fillId="13" borderId="15" applyNumberFormat="0" applyAlignment="0" applyProtection="0"/>
    <xf numFmtId="0" fontId="45" fillId="0" borderId="17" applyNumberFormat="0" applyFill="0" applyAlignment="0" applyProtection="0"/>
    <xf numFmtId="0" fontId="46" fillId="14" borderId="18" applyNumberFormat="0" applyAlignment="0" applyProtection="0"/>
    <xf numFmtId="0" fontId="47" fillId="0" borderId="0" applyNumberFormat="0" applyFill="0" applyBorder="0" applyAlignment="0" applyProtection="0"/>
    <xf numFmtId="0" fontId="2" fillId="15" borderId="19" applyNumberFormat="0" applyFont="0" applyAlignment="0" applyProtection="0"/>
    <xf numFmtId="0" fontId="48" fillId="0" borderId="0" applyNumberFormat="0" applyFill="0" applyBorder="0" applyAlignment="0" applyProtection="0"/>
    <xf numFmtId="0" fontId="1" fillId="0" borderId="20" applyNumberFormat="0" applyFill="0" applyAlignment="0" applyProtection="0"/>
    <xf numFmtId="0" fontId="49"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49" fillId="19" borderId="0" applyNumberFormat="0" applyBorder="0" applyAlignment="0" applyProtection="0"/>
    <xf numFmtId="0" fontId="49"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49" fillId="23" borderId="0" applyNumberFormat="0" applyBorder="0" applyAlignment="0" applyProtection="0"/>
    <xf numFmtId="0" fontId="49"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49" fillId="27" borderId="0" applyNumberFormat="0" applyBorder="0" applyAlignment="0" applyProtection="0"/>
    <xf numFmtId="0" fontId="49"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49" fillId="31" borderId="0" applyNumberFormat="0" applyBorder="0" applyAlignment="0" applyProtection="0"/>
    <xf numFmtId="0" fontId="49"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49" fillId="35" borderId="0" applyNumberFormat="0" applyBorder="0" applyAlignment="0" applyProtection="0"/>
    <xf numFmtId="0" fontId="49"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49" fillId="39" borderId="0" applyNumberFormat="0" applyBorder="0" applyAlignment="0" applyProtection="0"/>
  </cellStyleXfs>
  <cellXfs count="601">
    <xf numFmtId="0" fontId="0" fillId="0" borderId="0" xfId="0"/>
    <xf numFmtId="0" fontId="5" fillId="0" borderId="0" xfId="2" applyFont="1" applyFill="1" applyBorder="1" applyAlignment="1">
      <alignment horizontal="center"/>
    </xf>
    <xf numFmtId="0" fontId="9" fillId="0" borderId="1" xfId="0" applyFont="1" applyFill="1" applyBorder="1" applyAlignment="1">
      <alignment vertical="center"/>
    </xf>
    <xf numFmtId="0" fontId="9" fillId="0" borderId="1" xfId="0" applyFont="1" applyFill="1" applyBorder="1" applyAlignment="1">
      <alignment horizontal="center" vertical="center"/>
    </xf>
    <xf numFmtId="2" fontId="9" fillId="0" borderId="1" xfId="0" applyNumberFormat="1" applyFont="1" applyFill="1" applyBorder="1" applyAlignment="1">
      <alignment horizontal="center" vertical="center"/>
    </xf>
    <xf numFmtId="0" fontId="9" fillId="0" borderId="1" xfId="0" applyFont="1" applyFill="1" applyBorder="1" applyAlignment="1">
      <alignment vertical="center" wrapText="1"/>
    </xf>
    <xf numFmtId="0" fontId="5" fillId="0" borderId="1" xfId="0" applyFont="1" applyFill="1" applyBorder="1" applyAlignment="1">
      <alignment vertical="center"/>
    </xf>
    <xf numFmtId="0" fontId="5" fillId="0" borderId="1" xfId="0" applyFont="1" applyFill="1" applyBorder="1" applyAlignment="1">
      <alignment vertical="center" wrapText="1"/>
    </xf>
    <xf numFmtId="0" fontId="5" fillId="0" borderId="1" xfId="0" applyFont="1" applyFill="1" applyBorder="1" applyAlignment="1">
      <alignment horizontal="center" vertical="center"/>
    </xf>
    <xf numFmtId="2" fontId="5" fillId="0" borderId="1" xfId="0" applyNumberFormat="1" applyFont="1" applyFill="1" applyBorder="1" applyAlignment="1">
      <alignment horizontal="center" vertical="center"/>
    </xf>
    <xf numFmtId="0" fontId="5" fillId="0" borderId="0" xfId="0" applyFont="1" applyFill="1"/>
    <xf numFmtId="0" fontId="9" fillId="0" borderId="0" xfId="0" applyFont="1" applyFill="1"/>
    <xf numFmtId="0" fontId="9" fillId="0" borderId="1" xfId="0" applyFont="1" applyFill="1" applyBorder="1" applyAlignment="1">
      <alignment horizontal="center"/>
    </xf>
    <xf numFmtId="2" fontId="9" fillId="0" borderId="1" xfId="0" applyNumberFormat="1" applyFont="1" applyFill="1" applyBorder="1" applyAlignment="1">
      <alignment horizontal="center"/>
    </xf>
    <xf numFmtId="0" fontId="9" fillId="0" borderId="1" xfId="0" applyFont="1" applyFill="1" applyBorder="1"/>
    <xf numFmtId="0" fontId="11" fillId="0" borderId="0" xfId="0" applyFont="1"/>
    <xf numFmtId="0" fontId="5" fillId="0" borderId="0" xfId="2" applyFont="1" applyFill="1" applyBorder="1" applyAlignment="1">
      <alignment horizontal="center" wrapText="1"/>
    </xf>
    <xf numFmtId="2" fontId="9" fillId="0" borderId="1" xfId="0" applyNumberFormat="1" applyFont="1" applyFill="1" applyBorder="1" applyAlignment="1">
      <alignment vertical="center" wrapText="1"/>
    </xf>
    <xf numFmtId="0" fontId="12" fillId="0" borderId="0" xfId="2" applyFont="1" applyFill="1" applyBorder="1" applyAlignment="1">
      <alignment horizontal="center" wrapText="1"/>
    </xf>
    <xf numFmtId="0" fontId="14" fillId="0" borderId="0" xfId="0" applyFont="1"/>
    <xf numFmtId="0" fontId="15" fillId="0" borderId="1" xfId="0" applyFont="1" applyBorder="1" applyAlignment="1">
      <alignment horizontal="center" vertical="center" wrapText="1"/>
    </xf>
    <xf numFmtId="0" fontId="15" fillId="0" borderId="0" xfId="0" applyFont="1" applyAlignment="1">
      <alignment horizontal="center" vertical="center" wrapText="1"/>
    </xf>
    <xf numFmtId="0" fontId="11" fillId="0" borderId="0" xfId="0" applyFont="1" applyAlignment="1">
      <alignment horizontal="center" vertical="top"/>
    </xf>
    <xf numFmtId="0" fontId="11" fillId="0" borderId="0" xfId="0" applyFont="1" applyAlignment="1">
      <alignment vertical="top" wrapText="1"/>
    </xf>
    <xf numFmtId="0" fontId="16" fillId="0" borderId="1" xfId="0" applyFont="1" applyBorder="1" applyAlignment="1">
      <alignment horizontal="center" vertical="top"/>
    </xf>
    <xf numFmtId="0" fontId="16" fillId="0" borderId="1" xfId="0" applyFont="1" applyBorder="1" applyAlignment="1">
      <alignment vertical="top" wrapText="1"/>
    </xf>
    <xf numFmtId="166" fontId="15" fillId="0" borderId="1" xfId="1" applyNumberFormat="1" applyFont="1" applyBorder="1" applyAlignment="1">
      <alignment horizontal="center"/>
    </xf>
    <xf numFmtId="0" fontId="15" fillId="0" borderId="0" xfId="0" applyFont="1" applyAlignment="1">
      <alignment horizontal="center"/>
    </xf>
    <xf numFmtId="0" fontId="16" fillId="0" borderId="0" xfId="0" applyFont="1"/>
    <xf numFmtId="0" fontId="4" fillId="0" borderId="0" xfId="0" applyFont="1" applyAlignment="1">
      <alignment vertical="center"/>
    </xf>
    <xf numFmtId="0" fontId="5" fillId="0" borderId="1" xfId="0" applyFont="1" applyFill="1" applyBorder="1"/>
    <xf numFmtId="0" fontId="7" fillId="0" borderId="1" xfId="0" applyFont="1" applyFill="1" applyBorder="1" applyAlignment="1">
      <alignment horizontal="center" vertical="center" wrapText="1"/>
    </xf>
    <xf numFmtId="0" fontId="11" fillId="0" borderId="0" xfId="0" applyFont="1" applyFill="1" applyAlignment="1">
      <alignment horizontal="center" wrapText="1"/>
    </xf>
    <xf numFmtId="0" fontId="9" fillId="0" borderId="0" xfId="0" applyFont="1" applyFill="1" applyBorder="1"/>
    <xf numFmtId="0" fontId="9" fillId="0" borderId="1" xfId="0" applyFont="1" applyFill="1" applyBorder="1" applyAlignment="1">
      <alignment wrapText="1"/>
    </xf>
    <xf numFmtId="2" fontId="5" fillId="0" borderId="1" xfId="0" applyNumberFormat="1" applyFont="1" applyFill="1" applyBorder="1" applyAlignment="1">
      <alignment horizontal="center"/>
    </xf>
    <xf numFmtId="0" fontId="3" fillId="0" borderId="1" xfId="0" applyFont="1" applyFill="1" applyBorder="1" applyAlignment="1">
      <alignment horizontal="center" vertical="top"/>
    </xf>
    <xf numFmtId="0" fontId="3" fillId="0" borderId="1" xfId="0" applyFont="1" applyFill="1" applyBorder="1" applyAlignment="1">
      <alignment vertical="top" wrapText="1"/>
    </xf>
    <xf numFmtId="0" fontId="5" fillId="0" borderId="1" xfId="0" applyFont="1" applyFill="1" applyBorder="1" applyAlignment="1">
      <alignment wrapText="1"/>
    </xf>
    <xf numFmtId="0" fontId="5" fillId="0" borderId="1" xfId="0" applyFont="1" applyFill="1" applyBorder="1" applyAlignment="1">
      <alignment horizontal="center"/>
    </xf>
    <xf numFmtId="165" fontId="9" fillId="0" borderId="1" xfId="0" applyNumberFormat="1" applyFont="1" applyFill="1" applyBorder="1" applyAlignment="1">
      <alignment horizontal="center" vertical="center"/>
    </xf>
    <xf numFmtId="2" fontId="5" fillId="0" borderId="1" xfId="0" applyNumberFormat="1" applyFont="1" applyFill="1" applyBorder="1"/>
    <xf numFmtId="0" fontId="9" fillId="0" borderId="0" xfId="0" applyFont="1" applyFill="1" applyAlignment="1">
      <alignment wrapText="1"/>
    </xf>
    <xf numFmtId="0" fontId="9" fillId="0" borderId="0" xfId="0" applyFont="1" applyFill="1" applyAlignment="1">
      <alignment horizontal="center"/>
    </xf>
    <xf numFmtId="0" fontId="6" fillId="0" borderId="0" xfId="2" applyFont="1" applyFill="1" applyBorder="1" applyAlignment="1">
      <alignment horizontal="center" wrapText="1"/>
    </xf>
    <xf numFmtId="2" fontId="9" fillId="0" borderId="1" xfId="0" applyNumberFormat="1" applyFont="1" applyFill="1" applyBorder="1"/>
    <xf numFmtId="0" fontId="7" fillId="0" borderId="1" xfId="0" applyFont="1" applyFill="1" applyBorder="1" applyAlignment="1">
      <alignment vertical="center" wrapText="1"/>
    </xf>
    <xf numFmtId="0" fontId="7" fillId="0" borderId="0" xfId="0" applyFont="1" applyFill="1" applyAlignment="1">
      <alignment vertical="center" wrapText="1"/>
    </xf>
    <xf numFmtId="0" fontId="9" fillId="0" borderId="1" xfId="0" applyFont="1" applyFill="1" applyBorder="1" applyAlignment="1">
      <alignment horizontal="center" wrapText="1"/>
    </xf>
    <xf numFmtId="0" fontId="5" fillId="0" borderId="1" xfId="0" applyFont="1" applyFill="1" applyBorder="1" applyAlignment="1">
      <alignment horizontal="center" wrapText="1"/>
    </xf>
    <xf numFmtId="2" fontId="9" fillId="0" borderId="1" xfId="0" applyNumberFormat="1" applyFont="1" applyFill="1" applyBorder="1" applyAlignment="1">
      <alignment wrapText="1"/>
    </xf>
    <xf numFmtId="2" fontId="5" fillId="0" borderId="1" xfId="0" applyNumberFormat="1" applyFont="1" applyFill="1" applyBorder="1" applyAlignment="1">
      <alignment wrapText="1"/>
    </xf>
    <xf numFmtId="0" fontId="5" fillId="0" borderId="0" xfId="0" applyFont="1" applyFill="1" applyAlignment="1">
      <alignment wrapText="1"/>
    </xf>
    <xf numFmtId="0" fontId="9" fillId="0" borderId="0" xfId="0" applyFont="1" applyFill="1" applyAlignment="1">
      <alignment horizontal="center" wrapText="1"/>
    </xf>
    <xf numFmtId="0" fontId="5" fillId="0" borderId="0" xfId="0" applyFont="1" applyFill="1" applyAlignment="1">
      <alignment horizontal="center" wrapText="1"/>
    </xf>
    <xf numFmtId="0" fontId="7" fillId="0" borderId="1" xfId="0" applyFont="1" applyFill="1" applyBorder="1" applyAlignment="1">
      <alignment horizontal="center" vertical="top"/>
    </xf>
    <xf numFmtId="0" fontId="11" fillId="0" borderId="1" xfId="0" applyFont="1" applyFill="1" applyBorder="1" applyAlignment="1">
      <alignment vertical="top" wrapText="1"/>
    </xf>
    <xf numFmtId="0" fontId="7" fillId="0" borderId="1"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5" fillId="0" borderId="0" xfId="0" applyFont="1" applyFill="1" applyAlignment="1">
      <alignment vertical="center" wrapText="1"/>
    </xf>
    <xf numFmtId="0" fontId="7" fillId="0" borderId="1" xfId="0" applyFont="1" applyFill="1" applyBorder="1" applyAlignment="1">
      <alignment vertical="top" wrapText="1"/>
    </xf>
    <xf numFmtId="0" fontId="5" fillId="0" borderId="0" xfId="0" applyFont="1" applyFill="1" applyAlignment="1">
      <alignment horizontal="center" vertical="center" wrapText="1"/>
    </xf>
    <xf numFmtId="2" fontId="9" fillId="0" borderId="1" xfId="0" applyNumberFormat="1" applyFont="1" applyFill="1" applyBorder="1" applyAlignment="1">
      <alignment horizontal="center" wrapText="1"/>
    </xf>
    <xf numFmtId="2" fontId="5" fillId="0" borderId="1" xfId="0" applyNumberFormat="1" applyFont="1" applyFill="1" applyBorder="1" applyAlignment="1">
      <alignment horizontal="center" wrapText="1"/>
    </xf>
    <xf numFmtId="0" fontId="8" fillId="0" borderId="1" xfId="0" applyFont="1" applyFill="1" applyBorder="1" applyAlignment="1">
      <alignment horizontal="center" wrapText="1"/>
    </xf>
    <xf numFmtId="0" fontId="8" fillId="0" borderId="1" xfId="0" applyFont="1" applyFill="1" applyBorder="1" applyAlignment="1">
      <alignment wrapText="1"/>
    </xf>
    <xf numFmtId="0" fontId="8" fillId="0" borderId="0" xfId="0" applyFont="1" applyFill="1" applyAlignment="1">
      <alignment wrapText="1"/>
    </xf>
    <xf numFmtId="2" fontId="7" fillId="0" borderId="1" xfId="0" applyNumberFormat="1" applyFont="1" applyFill="1" applyBorder="1" applyAlignment="1">
      <alignment horizontal="center" vertical="top" wrapText="1"/>
    </xf>
    <xf numFmtId="0" fontId="0" fillId="0" borderId="1" xfId="0" applyBorder="1"/>
    <xf numFmtId="2" fontId="0" fillId="0" borderId="1" xfId="0" applyNumberFormat="1" applyBorder="1"/>
    <xf numFmtId="0" fontId="0" fillId="0" borderId="1" xfId="0" applyBorder="1" applyAlignment="1">
      <alignment horizontal="center"/>
    </xf>
    <xf numFmtId="0" fontId="15" fillId="0" borderId="1" xfId="0" applyFont="1" applyBorder="1" applyAlignment="1">
      <alignment horizontal="center" vertical="top" wrapText="1"/>
    </xf>
    <xf numFmtId="0" fontId="5" fillId="2" borderId="1" xfId="0" applyFont="1" applyFill="1" applyBorder="1"/>
    <xf numFmtId="0" fontId="5" fillId="2" borderId="1" xfId="0" applyFont="1" applyFill="1" applyBorder="1" applyAlignment="1">
      <alignment wrapText="1"/>
    </xf>
    <xf numFmtId="0" fontId="9" fillId="0" borderId="1" xfId="0" applyFont="1" applyFill="1" applyBorder="1" applyAlignment="1">
      <alignment horizontal="center" vertical="top" wrapText="1"/>
    </xf>
    <xf numFmtId="0" fontId="9" fillId="0" borderId="1" xfId="0" applyFont="1" applyFill="1" applyBorder="1" applyAlignment="1">
      <alignment vertical="top" wrapText="1"/>
    </xf>
    <xf numFmtId="0" fontId="5" fillId="0" borderId="1" xfId="0" applyFont="1" applyFill="1" applyBorder="1" applyAlignment="1">
      <alignment horizontal="center" vertical="top" wrapText="1"/>
    </xf>
    <xf numFmtId="0" fontId="15" fillId="0" borderId="3" xfId="0" applyFont="1" applyBorder="1" applyAlignment="1">
      <alignment horizontal="center" vertical="top"/>
    </xf>
    <xf numFmtId="0" fontId="1" fillId="0" borderId="1" xfId="0" applyFont="1" applyBorder="1"/>
    <xf numFmtId="0" fontId="5" fillId="0" borderId="1" xfId="0" applyFont="1" applyBorder="1" applyAlignment="1">
      <alignment horizontal="center" vertical="top" wrapText="1"/>
    </xf>
    <xf numFmtId="0" fontId="9" fillId="0" borderId="1" xfId="0" applyFont="1" applyBorder="1" applyAlignment="1">
      <alignment vertical="top" wrapText="1"/>
    </xf>
    <xf numFmtId="0" fontId="5" fillId="0" borderId="1" xfId="0" applyFont="1" applyFill="1" applyBorder="1" applyAlignment="1">
      <alignment vertical="top" wrapText="1"/>
    </xf>
    <xf numFmtId="0" fontId="11" fillId="0" borderId="1" xfId="0" applyFont="1" applyFill="1" applyBorder="1" applyAlignment="1">
      <alignment horizontal="left" vertical="top" wrapText="1"/>
    </xf>
    <xf numFmtId="0" fontId="9" fillId="2" borderId="1" xfId="0" applyFont="1" applyFill="1" applyBorder="1" applyAlignment="1">
      <alignment horizontal="center"/>
    </xf>
    <xf numFmtId="0" fontId="9" fillId="2" borderId="1" xfId="0" applyFont="1" applyFill="1" applyBorder="1"/>
    <xf numFmtId="166" fontId="16" fillId="0" borderId="1" xfId="1" applyNumberFormat="1" applyFont="1" applyBorder="1" applyAlignment="1">
      <alignment horizontal="center"/>
    </xf>
    <xf numFmtId="2" fontId="9" fillId="0" borderId="1" xfId="0" applyNumberFormat="1" applyFont="1" applyFill="1" applyBorder="1" applyAlignment="1">
      <alignment horizontal="center" vertical="center"/>
    </xf>
    <xf numFmtId="2" fontId="9" fillId="0" borderId="1" xfId="0" applyNumberFormat="1" applyFont="1" applyFill="1" applyBorder="1" applyAlignment="1">
      <alignment horizontal="center"/>
    </xf>
    <xf numFmtId="0" fontId="9" fillId="0" borderId="1" xfId="0" applyFont="1" applyFill="1" applyBorder="1" applyAlignment="1">
      <alignment vertical="center" wrapText="1"/>
    </xf>
    <xf numFmtId="0" fontId="10" fillId="0" borderId="0" xfId="0" applyFont="1"/>
    <xf numFmtId="0" fontId="10" fillId="0" borderId="1" xfId="0" applyFont="1" applyFill="1" applyBorder="1" applyAlignment="1">
      <alignment horizontal="center" vertical="center"/>
    </xf>
    <xf numFmtId="2" fontId="10" fillId="0" borderId="1" xfId="0" applyNumberFormat="1" applyFont="1" applyFill="1" applyBorder="1" applyAlignment="1">
      <alignment horizontal="center" vertical="center"/>
    </xf>
    <xf numFmtId="0" fontId="17" fillId="0" borderId="1" xfId="0" applyFont="1" applyBorder="1"/>
    <xf numFmtId="0" fontId="9" fillId="0" borderId="0" xfId="0" applyFont="1"/>
    <xf numFmtId="0" fontId="5" fillId="2" borderId="1" xfId="0" applyFont="1" applyFill="1" applyBorder="1" applyAlignment="1">
      <alignment vertical="center" wrapText="1"/>
    </xf>
    <xf numFmtId="0" fontId="9" fillId="2" borderId="1" xfId="0" applyFont="1" applyFill="1" applyBorder="1" applyAlignment="1">
      <alignment horizontal="center" vertical="center"/>
    </xf>
    <xf numFmtId="2" fontId="9" fillId="2" borderId="1" xfId="0" applyNumberFormat="1" applyFont="1" applyFill="1" applyBorder="1" applyAlignment="1">
      <alignment horizontal="center" vertical="center"/>
    </xf>
    <xf numFmtId="0" fontId="9" fillId="2" borderId="1" xfId="0" applyFont="1" applyFill="1" applyBorder="1" applyAlignment="1">
      <alignment vertical="center" wrapText="1"/>
    </xf>
    <xf numFmtId="0" fontId="17" fillId="0" borderId="0" xfId="0" applyFont="1"/>
    <xf numFmtId="0" fontId="5" fillId="0" borderId="0" xfId="0" applyFont="1"/>
    <xf numFmtId="0" fontId="5" fillId="2" borderId="1" xfId="0" applyFont="1" applyFill="1" applyBorder="1" applyAlignment="1">
      <alignment vertical="center"/>
    </xf>
    <xf numFmtId="0" fontId="9" fillId="0" borderId="1" xfId="0" applyFont="1" applyBorder="1" applyAlignment="1">
      <alignment wrapText="1"/>
    </xf>
    <xf numFmtId="0" fontId="9" fillId="0" borderId="1" xfId="0" applyFont="1" applyBorder="1" applyAlignment="1">
      <alignment horizontal="center"/>
    </xf>
    <xf numFmtId="2" fontId="9" fillId="0" borderId="1" xfId="0" applyNumberFormat="1" applyFont="1" applyBorder="1" applyAlignment="1">
      <alignment horizontal="center"/>
    </xf>
    <xf numFmtId="0" fontId="5" fillId="3" borderId="1" xfId="0" applyFont="1" applyFill="1" applyBorder="1" applyAlignment="1">
      <alignment vertical="center" wrapText="1"/>
    </xf>
    <xf numFmtId="0" fontId="5" fillId="3" borderId="1" xfId="0" applyFont="1" applyFill="1" applyBorder="1" applyAlignment="1">
      <alignment horizontal="center" vertical="center"/>
    </xf>
    <xf numFmtId="2" fontId="5" fillId="3" borderId="1" xfId="0" applyNumberFormat="1" applyFont="1" applyFill="1" applyBorder="1" applyAlignment="1">
      <alignment horizontal="center" vertical="center"/>
    </xf>
    <xf numFmtId="0" fontId="1" fillId="0" borderId="1" xfId="0" applyFont="1" applyBorder="1" applyAlignment="1">
      <alignment horizontal="center"/>
    </xf>
    <xf numFmtId="0" fontId="1" fillId="0" borderId="0" xfId="0" applyFont="1"/>
    <xf numFmtId="0" fontId="9" fillId="2" borderId="1" xfId="0" applyFont="1" applyFill="1" applyBorder="1" applyAlignment="1">
      <alignment horizontal="center" wrapText="1"/>
    </xf>
    <xf numFmtId="0" fontId="9" fillId="2" borderId="1" xfId="0" applyFont="1" applyFill="1" applyBorder="1" applyAlignment="1">
      <alignment wrapText="1"/>
    </xf>
    <xf numFmtId="0" fontId="9" fillId="2" borderId="0" xfId="0" applyFont="1" applyFill="1" applyAlignment="1">
      <alignment wrapText="1"/>
    </xf>
    <xf numFmtId="165" fontId="0" fillId="0" borderId="1" xfId="0" applyNumberFormat="1" applyBorder="1"/>
    <xf numFmtId="165" fontId="17" fillId="0" borderId="1" xfId="0" applyNumberFormat="1" applyFont="1" applyBorder="1"/>
    <xf numFmtId="2" fontId="0" fillId="0" borderId="1" xfId="0" applyNumberFormat="1" applyBorder="1" applyAlignment="1">
      <alignment horizontal="center"/>
    </xf>
    <xf numFmtId="2" fontId="0" fillId="0" borderId="0" xfId="0" applyNumberFormat="1" applyAlignment="1">
      <alignment horizontal="center"/>
    </xf>
    <xf numFmtId="166" fontId="15" fillId="0" borderId="3" xfId="1" applyNumberFormat="1" applyFont="1" applyBorder="1" applyAlignment="1">
      <alignment horizontal="center"/>
    </xf>
    <xf numFmtId="0" fontId="9" fillId="0" borderId="1" xfId="0" applyFont="1" applyFill="1" applyBorder="1" applyAlignment="1">
      <alignment vertical="center"/>
    </xf>
    <xf numFmtId="2" fontId="9" fillId="0" borderId="1" xfId="0" applyNumberFormat="1" applyFont="1" applyFill="1" applyBorder="1" applyAlignment="1">
      <alignment horizontal="center" vertical="center"/>
    </xf>
    <xf numFmtId="166" fontId="15" fillId="0" borderId="1" xfId="1" applyNumberFormat="1" applyFont="1" applyBorder="1" applyAlignment="1">
      <alignment horizontal="center"/>
    </xf>
    <xf numFmtId="0" fontId="9" fillId="0" borderId="8" xfId="0" applyFont="1" applyFill="1" applyBorder="1" applyAlignment="1">
      <alignment vertical="center"/>
    </xf>
    <xf numFmtId="0" fontId="5" fillId="4" borderId="1" xfId="0" applyFont="1" applyFill="1" applyBorder="1" applyAlignment="1">
      <alignment vertical="center" wrapText="1"/>
    </xf>
    <xf numFmtId="0" fontId="5" fillId="4" borderId="1" xfId="0" applyFont="1" applyFill="1" applyBorder="1" applyAlignment="1">
      <alignment horizontal="center" vertical="center"/>
    </xf>
    <xf numFmtId="2" fontId="5" fillId="4" borderId="1" xfId="0" applyNumberFormat="1" applyFont="1" applyFill="1" applyBorder="1" applyAlignment="1">
      <alignment horizontal="center" vertical="center"/>
    </xf>
    <xf numFmtId="0" fontId="5" fillId="4" borderId="0" xfId="0" applyFont="1" applyFill="1"/>
    <xf numFmtId="0" fontId="15" fillId="0" borderId="3" xfId="0" applyFont="1" applyBorder="1" applyAlignment="1">
      <alignment vertical="top" wrapText="1"/>
    </xf>
    <xf numFmtId="0" fontId="22" fillId="0" borderId="0" xfId="0" applyFont="1"/>
    <xf numFmtId="0" fontId="21" fillId="0" borderId="0" xfId="0" applyFont="1" applyAlignment="1">
      <alignment horizontal="center" vertical="center" wrapText="1"/>
    </xf>
    <xf numFmtId="0" fontId="21" fillId="0" borderId="0" xfId="0" applyFont="1" applyAlignment="1">
      <alignment horizontal="center"/>
    </xf>
    <xf numFmtId="0" fontId="22" fillId="0" borderId="0" xfId="0" applyFont="1" applyFill="1"/>
    <xf numFmtId="0" fontId="22" fillId="0" borderId="0" xfId="0" applyFont="1" applyAlignment="1">
      <alignment horizontal="center" vertical="top"/>
    </xf>
    <xf numFmtId="0" fontId="21" fillId="0" borderId="0" xfId="0" applyFont="1" applyAlignment="1">
      <alignment horizontal="center" vertical="top"/>
    </xf>
    <xf numFmtId="0" fontId="22" fillId="0" borderId="0" xfId="0" applyFont="1" applyAlignment="1">
      <alignment vertical="top" wrapText="1"/>
    </xf>
    <xf numFmtId="0" fontId="22" fillId="0" borderId="0" xfId="0" applyFont="1" applyAlignment="1">
      <alignment horizontal="center"/>
    </xf>
    <xf numFmtId="0" fontId="24" fillId="0" borderId="1" xfId="0" applyFont="1" applyBorder="1" applyAlignment="1">
      <alignment horizontal="center" vertical="top"/>
    </xf>
    <xf numFmtId="0" fontId="23" fillId="0" borderId="1" xfId="0" applyFont="1" applyBorder="1" applyAlignment="1">
      <alignment horizontal="center" vertical="top"/>
    </xf>
    <xf numFmtId="0" fontId="24" fillId="0" borderId="1" xfId="0" applyFont="1" applyBorder="1" applyAlignment="1">
      <alignment vertical="top" wrapText="1"/>
    </xf>
    <xf numFmtId="0" fontId="24" fillId="0" borderId="1" xfId="0" applyFont="1" applyBorder="1" applyAlignment="1">
      <alignment horizontal="center"/>
    </xf>
    <xf numFmtId="0" fontId="24" fillId="0" borderId="1" xfId="0" applyFont="1" applyBorder="1"/>
    <xf numFmtId="0" fontId="23" fillId="0" borderId="1" xfId="0" applyFont="1" applyBorder="1" applyAlignment="1">
      <alignment horizontal="center" vertical="center" wrapText="1"/>
    </xf>
    <xf numFmtId="2" fontId="24" fillId="0" borderId="1" xfId="0" applyNumberFormat="1" applyFont="1" applyBorder="1" applyAlignment="1">
      <alignment horizontal="center"/>
    </xf>
    <xf numFmtId="166" fontId="24" fillId="0" borderId="1" xfId="1" applyNumberFormat="1" applyFont="1" applyBorder="1" applyAlignment="1">
      <alignment horizontal="center"/>
    </xf>
    <xf numFmtId="166" fontId="23" fillId="0" borderId="1" xfId="1" applyNumberFormat="1" applyFont="1" applyBorder="1" applyAlignment="1">
      <alignment horizontal="center"/>
    </xf>
    <xf numFmtId="0" fontId="24" fillId="0" borderId="1" xfId="0" applyFont="1" applyFill="1" applyBorder="1" applyAlignment="1">
      <alignment horizontal="center" vertical="top"/>
    </xf>
    <xf numFmtId="0" fontId="24" fillId="0" borderId="1" xfId="0" applyFont="1" applyFill="1" applyBorder="1" applyAlignment="1">
      <alignment vertical="top" wrapText="1"/>
    </xf>
    <xf numFmtId="0" fontId="24" fillId="0" borderId="1" xfId="0" applyFont="1" applyFill="1" applyBorder="1" applyAlignment="1">
      <alignment horizontal="center"/>
    </xf>
    <xf numFmtId="2" fontId="24" fillId="0" borderId="1" xfId="0" applyNumberFormat="1" applyFont="1" applyFill="1" applyBorder="1" applyAlignment="1">
      <alignment horizontal="center"/>
    </xf>
    <xf numFmtId="166" fontId="24" fillId="0" borderId="1" xfId="1" applyNumberFormat="1" applyFont="1" applyFill="1" applyBorder="1" applyAlignment="1">
      <alignment horizontal="center"/>
    </xf>
    <xf numFmtId="166" fontId="23" fillId="0" borderId="1" xfId="1" applyNumberFormat="1" applyFont="1" applyFill="1" applyBorder="1" applyAlignment="1">
      <alignment horizontal="center"/>
    </xf>
    <xf numFmtId="0" fontId="23" fillId="2" borderId="1" xfId="0" applyFont="1" applyFill="1" applyBorder="1" applyAlignment="1">
      <alignment horizontal="center" vertical="top"/>
    </xf>
    <xf numFmtId="166" fontId="23" fillId="2" borderId="1" xfId="1" applyNumberFormat="1" applyFont="1" applyFill="1" applyBorder="1" applyAlignment="1">
      <alignment horizontal="center"/>
    </xf>
    <xf numFmtId="166" fontId="23" fillId="2" borderId="1" xfId="1" applyNumberFormat="1" applyFont="1" applyFill="1" applyBorder="1" applyAlignment="1">
      <alignment horizontal="center" vertical="center"/>
    </xf>
    <xf numFmtId="0" fontId="22" fillId="0" borderId="0" xfId="0" applyFont="1" applyAlignment="1">
      <alignment vertical="center"/>
    </xf>
    <xf numFmtId="166" fontId="24" fillId="0" borderId="1" xfId="1" applyNumberFormat="1" applyFont="1" applyBorder="1" applyAlignment="1">
      <alignment horizontal="center"/>
    </xf>
    <xf numFmtId="0" fontId="23" fillId="0" borderId="1" xfId="0" applyFont="1" applyBorder="1" applyAlignment="1">
      <alignment horizontal="center" vertical="top" wrapText="1"/>
    </xf>
    <xf numFmtId="0" fontId="23" fillId="0" borderId="1" xfId="0" applyFont="1" applyBorder="1" applyAlignment="1">
      <alignment horizontal="center" wrapText="1"/>
    </xf>
    <xf numFmtId="2" fontId="23" fillId="0" borderId="1" xfId="0" applyNumberFormat="1" applyFont="1" applyBorder="1" applyAlignment="1">
      <alignment horizontal="center" wrapText="1"/>
    </xf>
    <xf numFmtId="2" fontId="9" fillId="0" borderId="1" xfId="0" applyNumberFormat="1" applyFont="1" applyFill="1" applyBorder="1" applyAlignment="1">
      <alignment horizontal="center" vertical="center"/>
    </xf>
    <xf numFmtId="0" fontId="23" fillId="0" borderId="1" xfId="0" applyFont="1" applyBorder="1" applyAlignment="1">
      <alignment horizontal="center" vertical="top"/>
    </xf>
    <xf numFmtId="166" fontId="24" fillId="0" borderId="1" xfId="1" applyNumberFormat="1" applyFont="1" applyBorder="1" applyAlignment="1">
      <alignment horizontal="center"/>
    </xf>
    <xf numFmtId="0" fontId="24" fillId="0" borderId="1" xfId="0" applyFont="1" applyBorder="1" applyAlignment="1">
      <alignment horizontal="center" vertical="top"/>
    </xf>
    <xf numFmtId="0" fontId="24" fillId="0" borderId="1" xfId="0" applyFont="1" applyBorder="1" applyAlignment="1">
      <alignment horizontal="center"/>
    </xf>
    <xf numFmtId="2" fontId="24" fillId="0" borderId="1" xfId="0" applyNumberFormat="1" applyFont="1" applyBorder="1" applyAlignment="1">
      <alignment horizontal="center"/>
    </xf>
    <xf numFmtId="166" fontId="23" fillId="0" borderId="1" xfId="1" applyNumberFormat="1" applyFont="1" applyBorder="1" applyAlignment="1">
      <alignment horizontal="center"/>
    </xf>
    <xf numFmtId="0" fontId="23" fillId="0" borderId="1" xfId="0" applyFont="1" applyFill="1" applyBorder="1" applyAlignment="1">
      <alignment horizontal="center" vertical="top" wrapText="1"/>
    </xf>
    <xf numFmtId="0" fontId="23" fillId="0" borderId="1" xfId="0" applyFont="1" applyFill="1" applyBorder="1" applyAlignment="1">
      <alignment horizontal="center" wrapText="1"/>
    </xf>
    <xf numFmtId="0" fontId="24" fillId="0" borderId="1" xfId="0" applyFont="1" applyFill="1" applyBorder="1" applyAlignment="1">
      <alignment horizontal="center" wrapText="1"/>
    </xf>
    <xf numFmtId="2" fontId="24" fillId="0" borderId="1" xfId="0" applyNumberFormat="1" applyFont="1" applyFill="1" applyBorder="1" applyAlignment="1">
      <alignment horizontal="center" wrapText="1"/>
    </xf>
    <xf numFmtId="2" fontId="9" fillId="0" borderId="1" xfId="0" applyNumberFormat="1" applyFont="1" applyFill="1" applyBorder="1" applyAlignment="1">
      <alignment horizontal="center" vertical="center"/>
    </xf>
    <xf numFmtId="0" fontId="10" fillId="5" borderId="1" xfId="10" applyFont="1" applyFill="1" applyBorder="1" applyAlignment="1">
      <alignment horizontal="justify" vertical="top" wrapText="1"/>
    </xf>
    <xf numFmtId="43" fontId="10" fillId="0" borderId="1" xfId="12" applyNumberFormat="1" applyFont="1" applyFill="1" applyBorder="1" applyAlignment="1">
      <alignment horizontal="right" vertical="top" wrapText="1"/>
    </xf>
    <xf numFmtId="49" fontId="10" fillId="0" borderId="1" xfId="10" applyNumberFormat="1" applyFont="1" applyFill="1" applyBorder="1" applyAlignment="1">
      <alignment horizontal="justify" vertical="top" wrapText="1"/>
    </xf>
    <xf numFmtId="43" fontId="8" fillId="0" borderId="1" xfId="7" applyFont="1" applyFill="1" applyBorder="1" applyAlignment="1">
      <alignment horizontal="justify" vertical="top" wrapText="1"/>
    </xf>
    <xf numFmtId="167" fontId="10" fillId="0" borderId="1" xfId="7" applyNumberFormat="1" applyFont="1" applyFill="1" applyBorder="1" applyAlignment="1">
      <alignment horizontal="justify" vertical="top" wrapText="1"/>
    </xf>
    <xf numFmtId="43" fontId="10" fillId="0" borderId="1" xfId="7" applyFont="1" applyFill="1" applyBorder="1" applyAlignment="1">
      <alignment horizontal="justify" vertical="top" wrapText="1"/>
    </xf>
    <xf numFmtId="43" fontId="8" fillId="0" borderId="1" xfId="12" applyNumberFormat="1" applyFont="1" applyFill="1" applyBorder="1" applyAlignment="1" applyProtection="1">
      <alignment horizontal="right" vertical="top" wrapText="1"/>
    </xf>
    <xf numFmtId="2" fontId="10" fillId="0" borderId="1" xfId="14" applyNumberFormat="1" applyFont="1" applyFill="1" applyBorder="1" applyAlignment="1">
      <alignment horizontal="justify" vertical="top"/>
    </xf>
    <xf numFmtId="0" fontId="10" fillId="0" borderId="1" xfId="13" applyFont="1" applyFill="1" applyBorder="1" applyAlignment="1">
      <alignment horizontal="justify" vertical="top" wrapText="1"/>
    </xf>
    <xf numFmtId="0" fontId="10" fillId="0" borderId="1" xfId="13" applyFont="1" applyFill="1" applyBorder="1" applyAlignment="1">
      <alignment horizontal="center" vertical="top" wrapText="1"/>
    </xf>
    <xf numFmtId="168" fontId="10" fillId="0" borderId="1" xfId="13" applyNumberFormat="1" applyFont="1" applyFill="1" applyBorder="1" applyAlignment="1">
      <alignment horizontal="right" vertical="top" wrapText="1"/>
    </xf>
    <xf numFmtId="43" fontId="10" fillId="0" borderId="1" xfId="13" applyNumberFormat="1" applyFont="1" applyFill="1" applyBorder="1" applyAlignment="1">
      <alignment horizontal="right" vertical="top" wrapText="1"/>
    </xf>
    <xf numFmtId="0" fontId="8" fillId="0" borderId="1" xfId="13" applyFont="1" applyFill="1" applyBorder="1" applyAlignment="1">
      <alignment horizontal="justify" vertical="top" wrapText="1"/>
    </xf>
    <xf numFmtId="0" fontId="10" fillId="0" borderId="1" xfId="14" applyFont="1" applyFill="1" applyBorder="1" applyAlignment="1">
      <alignment vertical="top"/>
    </xf>
    <xf numFmtId="0" fontId="10" fillId="0" borderId="1" xfId="14" applyFont="1" applyFill="1" applyBorder="1"/>
    <xf numFmtId="168" fontId="10" fillId="0" borderId="1" xfId="14" applyNumberFormat="1" applyFont="1" applyFill="1" applyBorder="1"/>
    <xf numFmtId="0" fontId="10" fillId="0" borderId="1" xfId="13" applyFont="1" applyFill="1" applyBorder="1" applyAlignment="1">
      <alignment horizontal="right" vertical="top" wrapText="1"/>
    </xf>
    <xf numFmtId="2" fontId="10" fillId="0" borderId="1" xfId="13" applyNumberFormat="1" applyFont="1" applyFill="1" applyBorder="1" applyAlignment="1">
      <alignment horizontal="center" vertical="top" wrapText="1"/>
    </xf>
    <xf numFmtId="43" fontId="10" fillId="0" borderId="1" xfId="12" applyNumberFormat="1" applyFont="1" applyFill="1" applyBorder="1" applyAlignment="1">
      <alignment horizontal="justify" vertical="top" wrapText="1"/>
    </xf>
    <xf numFmtId="2" fontId="10" fillId="0" borderId="1" xfId="13" applyNumberFormat="1" applyFont="1" applyFill="1" applyBorder="1" applyAlignment="1">
      <alignment horizontal="justify" vertical="top" wrapText="1"/>
    </xf>
    <xf numFmtId="43" fontId="8" fillId="0" borderId="1" xfId="13" applyNumberFormat="1" applyFont="1" applyFill="1" applyBorder="1" applyAlignment="1">
      <alignment horizontal="right" vertical="top" wrapText="1"/>
    </xf>
    <xf numFmtId="43" fontId="8" fillId="0" borderId="1" xfId="12" applyNumberFormat="1" applyFont="1" applyFill="1" applyBorder="1" applyAlignment="1">
      <alignment horizontal="right" vertical="top" wrapText="1"/>
    </xf>
    <xf numFmtId="167" fontId="10" fillId="0" borderId="1" xfId="13" applyNumberFormat="1" applyFont="1" applyFill="1" applyBorder="1" applyAlignment="1">
      <alignment horizontal="right" vertical="top" wrapText="1"/>
    </xf>
    <xf numFmtId="49" fontId="10" fillId="5" borderId="1" xfId="10" applyNumberFormat="1" applyFont="1" applyFill="1" applyBorder="1" applyAlignment="1">
      <alignment horizontal="justify" vertical="top" wrapText="1"/>
    </xf>
    <xf numFmtId="0" fontId="10" fillId="5" borderId="1" xfId="10" applyFont="1" applyFill="1" applyBorder="1" applyAlignment="1">
      <alignment horizontal="center" vertical="top" wrapText="1"/>
    </xf>
    <xf numFmtId="167" fontId="10" fillId="5" borderId="1" xfId="10" applyNumberFormat="1" applyFont="1" applyFill="1" applyBorder="1" applyAlignment="1">
      <alignment horizontal="right" vertical="top" wrapText="1"/>
    </xf>
    <xf numFmtId="43" fontId="10" fillId="5" borderId="1" xfId="10" applyNumberFormat="1" applyFont="1" applyFill="1" applyBorder="1" applyAlignment="1">
      <alignment horizontal="right" vertical="top" wrapText="1"/>
    </xf>
    <xf numFmtId="43" fontId="10" fillId="5" borderId="1" xfId="12" applyNumberFormat="1" applyFont="1" applyFill="1" applyBorder="1" applyAlignment="1">
      <alignment horizontal="right" vertical="top" wrapText="1"/>
    </xf>
    <xf numFmtId="2" fontId="10" fillId="0" borderId="1" xfId="0" applyNumberFormat="1" applyFont="1" applyFill="1" applyBorder="1" applyAlignment="1">
      <alignment horizontal="justify" vertical="top" wrapText="1"/>
    </xf>
    <xf numFmtId="0" fontId="10" fillId="0" borderId="1" xfId="0" applyFont="1" applyFill="1" applyBorder="1" applyAlignment="1">
      <alignment horizontal="justify" vertical="top" wrapText="1"/>
    </xf>
    <xf numFmtId="167" fontId="10" fillId="0" borderId="1" xfId="0" applyNumberFormat="1" applyFont="1" applyFill="1" applyBorder="1" applyAlignment="1">
      <alignment horizontal="justify" vertical="top" wrapText="1"/>
    </xf>
    <xf numFmtId="0" fontId="10" fillId="0" borderId="1" xfId="0" applyFont="1" applyFill="1" applyBorder="1" applyAlignment="1">
      <alignment horizontal="right" vertical="top" wrapText="1"/>
    </xf>
    <xf numFmtId="2" fontId="8" fillId="0" borderId="1" xfId="13" applyNumberFormat="1" applyFont="1" applyFill="1" applyBorder="1" applyAlignment="1">
      <alignment horizontal="right" vertical="top" wrapText="1"/>
    </xf>
    <xf numFmtId="43" fontId="10" fillId="0" borderId="1" xfId="7" applyNumberFormat="1" applyFont="1" applyFill="1" applyBorder="1" applyAlignment="1">
      <alignment horizontal="justify" vertical="top" wrapText="1"/>
    </xf>
    <xf numFmtId="0" fontId="8" fillId="0" borderId="1" xfId="0" applyFont="1" applyFill="1" applyBorder="1" applyAlignment="1">
      <alignment horizontal="justify" vertical="top" wrapText="1"/>
    </xf>
    <xf numFmtId="164" fontId="10" fillId="0" borderId="1" xfId="1" applyFont="1" applyFill="1" applyBorder="1" applyAlignment="1">
      <alignment horizontal="justify" vertical="top" wrapText="1"/>
    </xf>
    <xf numFmtId="0" fontId="24" fillId="0" borderId="1" xfId="0" applyFont="1" applyFill="1" applyBorder="1" applyAlignment="1">
      <alignment horizontal="center" vertical="top" wrapText="1"/>
    </xf>
    <xf numFmtId="0" fontId="23" fillId="0" borderId="1" xfId="0" applyFont="1" applyBorder="1" applyAlignment="1">
      <alignment horizontal="center" vertical="top"/>
    </xf>
    <xf numFmtId="166" fontId="24" fillId="0" borderId="1" xfId="1" applyNumberFormat="1" applyFont="1" applyBorder="1" applyAlignment="1">
      <alignment horizontal="center"/>
    </xf>
    <xf numFmtId="0" fontId="24" fillId="0" borderId="1" xfId="0" applyFont="1" applyBorder="1" applyAlignment="1">
      <alignment horizontal="center" vertical="top"/>
    </xf>
    <xf numFmtId="0" fontId="24" fillId="0" borderId="1" xfId="0" applyFont="1" applyBorder="1" applyAlignment="1">
      <alignment horizontal="center"/>
    </xf>
    <xf numFmtId="2" fontId="24" fillId="0" borderId="1" xfId="0" applyNumberFormat="1" applyFont="1" applyBorder="1" applyAlignment="1">
      <alignment horizontal="center"/>
    </xf>
    <xf numFmtId="166" fontId="23" fillId="0" borderId="1" xfId="1" applyNumberFormat="1" applyFont="1" applyBorder="1" applyAlignment="1">
      <alignment horizontal="center"/>
    </xf>
    <xf numFmtId="2" fontId="9" fillId="0" borderId="1" xfId="0" applyNumberFormat="1" applyFont="1" applyFill="1" applyBorder="1" applyAlignment="1">
      <alignment horizontal="center" vertical="center"/>
    </xf>
    <xf numFmtId="0" fontId="9" fillId="0" borderId="1" xfId="0" applyFont="1" applyFill="1" applyBorder="1" applyAlignment="1">
      <alignment horizontal="left"/>
    </xf>
    <xf numFmtId="0" fontId="5" fillId="0" borderId="1" xfId="0" applyFont="1" applyFill="1" applyBorder="1" applyAlignment="1">
      <alignment horizontal="left" vertical="center" wrapText="1"/>
    </xf>
    <xf numFmtId="0" fontId="10" fillId="0" borderId="2" xfId="13" applyFont="1" applyFill="1" applyBorder="1" applyAlignment="1">
      <alignment horizontal="justify" vertical="top" wrapText="1"/>
    </xf>
    <xf numFmtId="168" fontId="10" fillId="0" borderId="8" xfId="13" applyNumberFormat="1" applyFont="1" applyFill="1" applyBorder="1" applyAlignment="1">
      <alignment horizontal="right" vertical="top" wrapText="1"/>
    </xf>
    <xf numFmtId="0" fontId="10" fillId="0" borderId="5" xfId="13" applyFont="1" applyFill="1" applyBorder="1" applyAlignment="1">
      <alignment horizontal="center" vertical="top" wrapText="1"/>
    </xf>
    <xf numFmtId="0" fontId="10" fillId="0" borderId="6" xfId="13" applyFont="1" applyFill="1" applyBorder="1" applyAlignment="1">
      <alignment horizontal="center" vertical="top" wrapText="1"/>
    </xf>
    <xf numFmtId="0" fontId="0" fillId="0" borderId="6" xfId="0" applyBorder="1"/>
    <xf numFmtId="0" fontId="10" fillId="5" borderId="10" xfId="10" applyFont="1" applyFill="1" applyBorder="1" applyAlignment="1">
      <alignment horizontal="justify" vertical="top" wrapText="1"/>
    </xf>
    <xf numFmtId="49" fontId="10" fillId="0" borderId="1" xfId="13" applyNumberFormat="1" applyFont="1" applyFill="1" applyBorder="1" applyAlignment="1">
      <alignment horizontal="center" vertical="top" wrapText="1"/>
    </xf>
    <xf numFmtId="0" fontId="10" fillId="7" borderId="0" xfId="0" applyFont="1" applyFill="1"/>
    <xf numFmtId="2" fontId="5" fillId="0" borderId="0" xfId="0" applyNumberFormat="1" applyFont="1" applyFill="1"/>
    <xf numFmtId="0" fontId="23" fillId="0" borderId="1" xfId="0" applyFont="1" applyBorder="1" applyAlignment="1">
      <alignment horizontal="center" vertical="top"/>
    </xf>
    <xf numFmtId="166" fontId="23" fillId="0" borderId="1" xfId="1" applyNumberFormat="1" applyFont="1" applyBorder="1" applyAlignment="1">
      <alignment horizontal="center"/>
    </xf>
    <xf numFmtId="0" fontId="24" fillId="0" borderId="1" xfId="0" applyFont="1" applyBorder="1" applyAlignment="1">
      <alignment horizontal="center" vertical="top"/>
    </xf>
    <xf numFmtId="0" fontId="24" fillId="0" borderId="1" xfId="0" applyFont="1" applyBorder="1" applyAlignment="1">
      <alignment horizontal="center"/>
    </xf>
    <xf numFmtId="2" fontId="24" fillId="0" borderId="1" xfId="0" applyNumberFormat="1" applyFont="1" applyBorder="1" applyAlignment="1">
      <alignment horizontal="center"/>
    </xf>
    <xf numFmtId="166" fontId="24" fillId="0" borderId="1" xfId="1" applyNumberFormat="1" applyFont="1" applyBorder="1" applyAlignment="1">
      <alignment horizontal="center"/>
    </xf>
    <xf numFmtId="2" fontId="9" fillId="0" borderId="1" xfId="0" applyNumberFormat="1" applyFont="1" applyFill="1" applyBorder="1" applyAlignment="1">
      <alignment horizontal="center" vertical="center"/>
    </xf>
    <xf numFmtId="43" fontId="8" fillId="0" borderId="1" xfId="12" applyNumberFormat="1" applyFont="1" applyFill="1" applyBorder="1" applyAlignment="1">
      <alignment horizontal="right" vertical="center" wrapText="1"/>
    </xf>
    <xf numFmtId="0" fontId="10" fillId="0" borderId="1" xfId="0" applyFont="1" applyFill="1" applyBorder="1" applyAlignment="1">
      <alignment horizontal="center" vertical="top" wrapText="1"/>
    </xf>
    <xf numFmtId="2" fontId="9" fillId="0" borderId="1" xfId="0" applyNumberFormat="1" applyFont="1" applyFill="1" applyBorder="1" applyAlignment="1">
      <alignment horizontal="center" vertical="center"/>
    </xf>
    <xf numFmtId="164" fontId="5" fillId="0" borderId="0" xfId="1" applyFont="1" applyFill="1"/>
    <xf numFmtId="0" fontId="5" fillId="6" borderId="0" xfId="0" applyFont="1" applyFill="1"/>
    <xf numFmtId="0" fontId="5" fillId="2" borderId="1" xfId="0" applyFont="1" applyFill="1" applyBorder="1" applyAlignment="1">
      <alignment horizontal="center" vertical="center"/>
    </xf>
    <xf numFmtId="2" fontId="5" fillId="2" borderId="1" xfId="0" applyNumberFormat="1" applyFont="1" applyFill="1" applyBorder="1" applyAlignment="1">
      <alignment horizontal="center" vertical="center"/>
    </xf>
    <xf numFmtId="2" fontId="29" fillId="2" borderId="1" xfId="0" applyNumberFormat="1" applyFont="1" applyFill="1" applyBorder="1" applyAlignment="1">
      <alignment horizontal="center" vertical="center"/>
    </xf>
    <xf numFmtId="0" fontId="23" fillId="2" borderId="1" xfId="0" applyFont="1" applyFill="1" applyBorder="1" applyAlignment="1">
      <alignment horizontal="center" vertical="center"/>
    </xf>
    <xf numFmtId="0" fontId="5" fillId="2" borderId="1" xfId="0" applyFont="1" applyFill="1" applyBorder="1" applyAlignment="1">
      <alignment horizontal="center" wrapText="1"/>
    </xf>
    <xf numFmtId="2" fontId="5" fillId="2" borderId="1" xfId="0" applyNumberFormat="1" applyFont="1" applyFill="1" applyBorder="1" applyAlignment="1">
      <alignment wrapText="1"/>
    </xf>
    <xf numFmtId="2" fontId="9" fillId="0" borderId="1" xfId="0" applyNumberFormat="1" applyFont="1" applyFill="1" applyBorder="1" applyAlignment="1">
      <alignment horizontal="center" vertical="center"/>
    </xf>
    <xf numFmtId="2" fontId="9" fillId="0" borderId="1" xfId="0" applyNumberFormat="1" applyFont="1" applyFill="1" applyBorder="1" applyAlignment="1">
      <alignment horizontal="center" vertical="center"/>
    </xf>
    <xf numFmtId="0" fontId="30" fillId="0" borderId="1" xfId="0" applyFont="1" applyFill="1" applyBorder="1" applyAlignment="1">
      <alignment wrapText="1"/>
    </xf>
    <xf numFmtId="0" fontId="30" fillId="0" borderId="1" xfId="0" applyFont="1" applyFill="1" applyBorder="1"/>
    <xf numFmtId="2" fontId="30" fillId="0" borderId="1" xfId="0" applyNumberFormat="1" applyFont="1" applyFill="1" applyBorder="1"/>
    <xf numFmtId="0" fontId="30" fillId="0" borderId="0" xfId="0" applyFont="1" applyFill="1" applyAlignment="1">
      <alignment wrapText="1"/>
    </xf>
    <xf numFmtId="0" fontId="6" fillId="0" borderId="1" xfId="0" applyFont="1" applyFill="1" applyBorder="1"/>
    <xf numFmtId="0" fontId="30" fillId="0" borderId="1" xfId="0" applyFont="1" applyFill="1" applyBorder="1" applyAlignment="1">
      <alignment horizontal="center"/>
    </xf>
    <xf numFmtId="0" fontId="23" fillId="2" borderId="1" xfId="0" applyFont="1" applyFill="1" applyBorder="1" applyAlignment="1">
      <alignment vertical="top" wrapText="1"/>
    </xf>
    <xf numFmtId="0" fontId="23" fillId="2" borderId="1" xfId="0" applyFont="1" applyFill="1" applyBorder="1" applyAlignment="1">
      <alignment horizontal="center"/>
    </xf>
    <xf numFmtId="2" fontId="23" fillId="2" borderId="1" xfId="0" applyNumberFormat="1" applyFont="1" applyFill="1" applyBorder="1" applyAlignment="1">
      <alignment horizontal="center"/>
    </xf>
    <xf numFmtId="166" fontId="23" fillId="2" borderId="1" xfId="1" applyNumberFormat="1" applyFont="1" applyFill="1" applyBorder="1" applyAlignment="1">
      <alignment horizontal="center"/>
    </xf>
    <xf numFmtId="0" fontId="9" fillId="0" borderId="1" xfId="0" applyFont="1" applyFill="1" applyBorder="1" applyAlignment="1">
      <alignment horizontal="center" vertical="center" wrapText="1"/>
    </xf>
    <xf numFmtId="165" fontId="17" fillId="0" borderId="1" xfId="0" applyNumberFormat="1" applyFont="1" applyBorder="1" applyAlignment="1">
      <alignment vertical="center"/>
    </xf>
    <xf numFmtId="0" fontId="9" fillId="0" borderId="0" xfId="0" applyFont="1" applyFill="1" applyAlignment="1">
      <alignment vertical="center"/>
    </xf>
    <xf numFmtId="2" fontId="31" fillId="2" borderId="1" xfId="0" applyNumberFormat="1" applyFont="1" applyFill="1" applyBorder="1" applyAlignment="1">
      <alignment vertical="center" wrapText="1"/>
    </xf>
    <xf numFmtId="2" fontId="5" fillId="0" borderId="1" xfId="0" applyNumberFormat="1" applyFont="1" applyFill="1" applyBorder="1" applyAlignment="1">
      <alignment vertical="center" wrapText="1"/>
    </xf>
    <xf numFmtId="0" fontId="24" fillId="0" borderId="1" xfId="0" applyFont="1" applyFill="1" applyBorder="1" applyAlignment="1">
      <alignment horizontal="center" vertical="center"/>
    </xf>
    <xf numFmtId="2" fontId="24" fillId="0" borderId="1" xfId="0" applyNumberFormat="1" applyFont="1" applyFill="1" applyBorder="1" applyAlignment="1">
      <alignment horizontal="center" vertical="center"/>
    </xf>
    <xf numFmtId="166" fontId="24" fillId="0" borderId="1" xfId="1" applyNumberFormat="1" applyFont="1" applyFill="1" applyBorder="1" applyAlignment="1">
      <alignment horizontal="center" vertical="center"/>
    </xf>
    <xf numFmtId="166" fontId="23" fillId="0" borderId="1" xfId="1" applyNumberFormat="1" applyFont="1" applyFill="1" applyBorder="1" applyAlignment="1">
      <alignment horizontal="center" vertical="center"/>
    </xf>
    <xf numFmtId="0" fontId="22" fillId="0" borderId="0" xfId="0" applyFont="1" applyFill="1" applyAlignment="1">
      <alignment vertical="center"/>
    </xf>
    <xf numFmtId="0" fontId="23" fillId="2" borderId="1" xfId="0" applyFont="1" applyFill="1" applyBorder="1" applyAlignment="1">
      <alignment vertical="center" wrapText="1"/>
    </xf>
    <xf numFmtId="2" fontId="23" fillId="2" borderId="1" xfId="0" applyNumberFormat="1" applyFont="1" applyFill="1" applyBorder="1" applyAlignment="1">
      <alignment horizontal="center" vertical="center"/>
    </xf>
    <xf numFmtId="0" fontId="24" fillId="0" borderId="1" xfId="0" applyFont="1" applyFill="1" applyBorder="1" applyAlignment="1">
      <alignment vertical="center" wrapText="1"/>
    </xf>
    <xf numFmtId="0" fontId="21" fillId="0" borderId="0" xfId="0" applyFont="1" applyFill="1" applyAlignment="1">
      <alignment horizontal="center" vertical="center" wrapText="1"/>
    </xf>
    <xf numFmtId="2" fontId="9" fillId="0" borderId="1" xfId="0" applyNumberFormat="1" applyFont="1" applyFill="1" applyBorder="1" applyAlignment="1">
      <alignment horizontal="center" vertical="center"/>
    </xf>
    <xf numFmtId="0" fontId="23" fillId="0" borderId="1" xfId="0" applyFont="1" applyFill="1" applyBorder="1" applyAlignment="1">
      <alignment horizontal="center" vertical="top"/>
    </xf>
    <xf numFmtId="166" fontId="23" fillId="0" borderId="1" xfId="1" applyNumberFormat="1" applyFont="1" applyFill="1" applyBorder="1" applyAlignment="1">
      <alignment horizontal="center"/>
    </xf>
    <xf numFmtId="0" fontId="24" fillId="0" borderId="1" xfId="0" applyFont="1" applyFill="1" applyBorder="1" applyAlignment="1">
      <alignment horizontal="center" vertical="top"/>
    </xf>
    <xf numFmtId="0" fontId="24" fillId="0" borderId="1" xfId="0" applyFont="1" applyFill="1" applyBorder="1" applyAlignment="1">
      <alignment horizontal="center"/>
    </xf>
    <xf numFmtId="2" fontId="24" fillId="0" borderId="1" xfId="0" applyNumberFormat="1" applyFont="1" applyFill="1" applyBorder="1" applyAlignment="1">
      <alignment horizontal="center"/>
    </xf>
    <xf numFmtId="166" fontId="24" fillId="0" borderId="1" xfId="1" applyNumberFormat="1" applyFont="1" applyFill="1" applyBorder="1" applyAlignment="1">
      <alignment horizontal="center"/>
    </xf>
    <xf numFmtId="2" fontId="9" fillId="0" borderId="1" xfId="0" applyNumberFormat="1" applyFont="1" applyFill="1" applyBorder="1" applyAlignment="1">
      <alignment horizontal="center" vertical="center"/>
    </xf>
    <xf numFmtId="0" fontId="8" fillId="0" borderId="1" xfId="0" applyFont="1" applyFill="1" applyBorder="1" applyAlignment="1">
      <alignment vertical="center" wrapText="1"/>
    </xf>
    <xf numFmtId="0" fontId="8" fillId="0" borderId="1" xfId="0" applyFont="1" applyFill="1" applyBorder="1" applyAlignment="1">
      <alignment vertical="center"/>
    </xf>
    <xf numFmtId="0" fontId="10" fillId="0" borderId="1" xfId="0" applyFont="1" applyFill="1" applyBorder="1" applyAlignment="1">
      <alignment vertical="center" wrapText="1"/>
    </xf>
    <xf numFmtId="0" fontId="10" fillId="0" borderId="1" xfId="0" applyFont="1" applyFill="1" applyBorder="1" applyAlignment="1">
      <alignment vertical="center"/>
    </xf>
    <xf numFmtId="165" fontId="10" fillId="0" borderId="1" xfId="0" applyNumberFormat="1" applyFont="1" applyFill="1" applyBorder="1" applyAlignment="1">
      <alignment horizontal="center" vertical="center"/>
    </xf>
    <xf numFmtId="2" fontId="9" fillId="0" borderId="1" xfId="0" applyNumberFormat="1" applyFont="1" applyFill="1" applyBorder="1" applyAlignment="1">
      <alignment horizontal="center" vertical="center"/>
    </xf>
    <xf numFmtId="0" fontId="10" fillId="0" borderId="0" xfId="0" applyFont="1" applyFill="1"/>
    <xf numFmtId="0" fontId="17" fillId="0" borderId="1" xfId="0" applyFont="1" applyFill="1" applyBorder="1"/>
    <xf numFmtId="2" fontId="5" fillId="2" borderId="1" xfId="0" applyNumberFormat="1" applyFont="1" applyFill="1" applyBorder="1" applyAlignment="1">
      <alignment vertical="center" wrapText="1"/>
    </xf>
    <xf numFmtId="0" fontId="21" fillId="0" borderId="0" xfId="0" applyFont="1" applyAlignment="1">
      <alignment horizontal="center" vertical="center"/>
    </xf>
    <xf numFmtId="164" fontId="9" fillId="0" borderId="1" xfId="1" applyFont="1" applyFill="1" applyBorder="1"/>
    <xf numFmtId="0" fontId="24" fillId="0" borderId="1" xfId="0" applyFont="1" applyFill="1" applyBorder="1" applyAlignment="1">
      <alignment horizontal="center"/>
    </xf>
    <xf numFmtId="2" fontId="24" fillId="0" borderId="1" xfId="0" applyNumberFormat="1" applyFont="1" applyFill="1" applyBorder="1" applyAlignment="1">
      <alignment horizontal="center"/>
    </xf>
    <xf numFmtId="166" fontId="24" fillId="0" borderId="1" xfId="1" applyNumberFormat="1" applyFont="1" applyFill="1" applyBorder="1" applyAlignment="1">
      <alignment horizontal="center"/>
    </xf>
    <xf numFmtId="166" fontId="23" fillId="0" borderId="1" xfId="1" applyNumberFormat="1" applyFont="1" applyFill="1" applyBorder="1" applyAlignment="1">
      <alignment horizontal="center"/>
    </xf>
    <xf numFmtId="0" fontId="24" fillId="0" borderId="1" xfId="0" applyFont="1" applyFill="1" applyBorder="1" applyAlignment="1">
      <alignment horizontal="center" vertical="top"/>
    </xf>
    <xf numFmtId="0" fontId="23" fillId="0" borderId="1" xfId="0" applyFont="1" applyFill="1" applyBorder="1" applyAlignment="1">
      <alignment horizontal="center" vertical="top"/>
    </xf>
    <xf numFmtId="2" fontId="9" fillId="0" borderId="1" xfId="0" applyNumberFormat="1" applyFont="1" applyFill="1" applyBorder="1" applyAlignment="1">
      <alignment horizontal="center" vertical="center"/>
    </xf>
    <xf numFmtId="0" fontId="4" fillId="0" borderId="1" xfId="0" applyFont="1" applyBorder="1" applyAlignment="1">
      <alignment horizontal="center" vertical="center"/>
    </xf>
    <xf numFmtId="166" fontId="4" fillId="0" borderId="1" xfId="1" applyNumberFormat="1" applyFont="1" applyBorder="1" applyAlignment="1">
      <alignment horizontal="center" vertical="center"/>
    </xf>
    <xf numFmtId="0" fontId="29" fillId="0" borderId="1" xfId="0" applyFont="1" applyBorder="1" applyAlignment="1">
      <alignment vertical="center" wrapText="1"/>
    </xf>
    <xf numFmtId="166" fontId="15" fillId="0" borderId="1" xfId="1" applyNumberFormat="1" applyFont="1" applyBorder="1" applyAlignment="1">
      <alignment horizontal="center" vertical="center"/>
    </xf>
    <xf numFmtId="2" fontId="23" fillId="0" borderId="1" xfId="0" applyNumberFormat="1" applyFont="1" applyFill="1" applyBorder="1" applyAlignment="1">
      <alignment horizontal="center" vertical="top"/>
    </xf>
    <xf numFmtId="0" fontId="23" fillId="0" borderId="1" xfId="0" applyFont="1" applyFill="1" applyBorder="1" applyAlignment="1">
      <alignment horizontal="center"/>
    </xf>
    <xf numFmtId="0" fontId="23" fillId="0" borderId="1" xfId="0" applyFont="1" applyFill="1" applyBorder="1" applyAlignment="1">
      <alignment horizontal="center" vertical="center" wrapText="1"/>
    </xf>
    <xf numFmtId="0" fontId="23" fillId="0" borderId="1" xfId="0" applyFont="1" applyFill="1" applyBorder="1" applyAlignment="1">
      <alignment horizontal="left" vertical="center" wrapText="1"/>
    </xf>
    <xf numFmtId="0" fontId="23" fillId="0" borderId="1" xfId="0" applyFont="1" applyFill="1" applyBorder="1" applyAlignment="1">
      <alignment horizontal="left" wrapText="1"/>
    </xf>
    <xf numFmtId="0" fontId="16" fillId="0" borderId="1" xfId="0" applyFont="1" applyFill="1" applyBorder="1" applyAlignment="1">
      <alignment horizontal="center" vertical="top"/>
    </xf>
    <xf numFmtId="0" fontId="16" fillId="0" borderId="1" xfId="0" applyFont="1" applyFill="1" applyBorder="1" applyAlignment="1">
      <alignment vertical="top" wrapText="1"/>
    </xf>
    <xf numFmtId="166" fontId="16" fillId="0" borderId="1" xfId="1" applyNumberFormat="1" applyFont="1" applyFill="1" applyBorder="1" applyAlignment="1">
      <alignment horizontal="center"/>
    </xf>
    <xf numFmtId="0" fontId="4" fillId="0" borderId="11" xfId="0" applyFont="1" applyBorder="1" applyAlignment="1">
      <alignment horizontal="center" vertical="center"/>
    </xf>
    <xf numFmtId="0" fontId="29" fillId="0" borderId="11" xfId="0" applyFont="1" applyBorder="1" applyAlignment="1">
      <alignment vertical="center" wrapText="1"/>
    </xf>
    <xf numFmtId="166" fontId="15" fillId="0" borderId="11" xfId="1" applyNumberFormat="1" applyFont="1" applyBorder="1" applyAlignment="1">
      <alignment horizontal="center" vertical="center"/>
    </xf>
    <xf numFmtId="2" fontId="9" fillId="0" borderId="1" xfId="0" applyNumberFormat="1" applyFont="1" applyFill="1" applyBorder="1" applyAlignment="1">
      <alignment horizontal="center" vertical="center"/>
    </xf>
    <xf numFmtId="2" fontId="9" fillId="0" borderId="1" xfId="0" applyNumberFormat="1" applyFont="1" applyFill="1" applyBorder="1" applyAlignment="1">
      <alignment horizontal="center" vertical="center"/>
    </xf>
    <xf numFmtId="0" fontId="24" fillId="0" borderId="1" xfId="0" applyFont="1" applyFill="1" applyBorder="1" applyAlignment="1">
      <alignment horizontal="center"/>
    </xf>
    <xf numFmtId="2" fontId="24" fillId="0" borderId="1" xfId="0" applyNumberFormat="1" applyFont="1" applyFill="1" applyBorder="1" applyAlignment="1">
      <alignment horizontal="center"/>
    </xf>
    <xf numFmtId="166" fontId="24" fillId="0" borderId="1" xfId="1" applyNumberFormat="1" applyFont="1" applyFill="1" applyBorder="1" applyAlignment="1">
      <alignment horizontal="center"/>
    </xf>
    <xf numFmtId="166" fontId="23" fillId="0" borderId="1" xfId="1" applyNumberFormat="1" applyFont="1" applyFill="1" applyBorder="1" applyAlignment="1">
      <alignment horizontal="center"/>
    </xf>
    <xf numFmtId="2" fontId="9" fillId="0" borderId="1" xfId="0" applyNumberFormat="1" applyFont="1" applyFill="1" applyBorder="1" applyAlignment="1">
      <alignment horizontal="center" vertical="center"/>
    </xf>
    <xf numFmtId="165" fontId="5" fillId="0" borderId="1" xfId="0" applyNumberFormat="1" applyFont="1" applyFill="1" applyBorder="1" applyAlignment="1">
      <alignment horizontal="center"/>
    </xf>
    <xf numFmtId="165" fontId="17" fillId="0" borderId="1" xfId="0" applyNumberFormat="1" applyFont="1" applyFill="1" applyBorder="1"/>
    <xf numFmtId="165" fontId="17" fillId="0" borderId="0" xfId="0" applyNumberFormat="1" applyFont="1" applyAlignment="1">
      <alignment vertical="center"/>
    </xf>
    <xf numFmtId="2" fontId="9" fillId="0" borderId="1" xfId="0" applyNumberFormat="1" applyFont="1" applyFill="1" applyBorder="1" applyAlignment="1">
      <alignment horizontal="center" vertical="center" wrapText="1"/>
    </xf>
    <xf numFmtId="0" fontId="9" fillId="0" borderId="6" xfId="0" applyFont="1" applyFill="1" applyBorder="1" applyAlignment="1">
      <alignment wrapText="1"/>
    </xf>
    <xf numFmtId="0" fontId="9" fillId="0" borderId="6" xfId="0" applyFont="1" applyFill="1" applyBorder="1" applyAlignment="1">
      <alignment vertical="center" wrapText="1"/>
    </xf>
    <xf numFmtId="2" fontId="9" fillId="0" borderId="6" xfId="0" applyNumberFormat="1" applyFont="1" applyFill="1" applyBorder="1" applyAlignment="1">
      <alignment horizontal="center" vertical="center" wrapText="1"/>
    </xf>
    <xf numFmtId="0" fontId="17" fillId="0" borderId="2" xfId="0" applyFont="1" applyBorder="1"/>
    <xf numFmtId="165" fontId="17" fillId="0" borderId="7" xfId="0" applyNumberFormat="1" applyFont="1" applyBorder="1" applyAlignment="1">
      <alignment vertical="center"/>
    </xf>
    <xf numFmtId="0" fontId="0" fillId="0" borderId="1" xfId="0" applyFill="1" applyBorder="1"/>
    <xf numFmtId="0" fontId="0" fillId="0" borderId="1" xfId="0" applyFill="1" applyBorder="1" applyAlignment="1">
      <alignment horizontal="center"/>
    </xf>
    <xf numFmtId="2" fontId="0" fillId="0" borderId="1" xfId="0" applyNumberFormat="1" applyFill="1" applyBorder="1" applyAlignment="1">
      <alignment horizontal="center"/>
    </xf>
    <xf numFmtId="165" fontId="17" fillId="0" borderId="1" xfId="0" applyNumberFormat="1" applyFont="1" applyFill="1" applyBorder="1" applyAlignment="1">
      <alignment vertical="center"/>
    </xf>
    <xf numFmtId="0" fontId="0" fillId="0" borderId="0" xfId="0" applyFill="1"/>
    <xf numFmtId="2" fontId="9" fillId="0" borderId="1" xfId="0" applyNumberFormat="1" applyFont="1" applyFill="1" applyBorder="1" applyAlignment="1">
      <alignment horizontal="center" vertical="center"/>
    </xf>
    <xf numFmtId="166" fontId="23" fillId="0" borderId="1" xfId="1" applyNumberFormat="1" applyFont="1" applyFill="1" applyBorder="1" applyAlignment="1">
      <alignment horizontal="center"/>
    </xf>
    <xf numFmtId="0" fontId="24" fillId="0" borderId="1" xfId="0" applyFont="1" applyFill="1" applyBorder="1" applyAlignment="1">
      <alignment horizontal="center"/>
    </xf>
    <xf numFmtId="2" fontId="24" fillId="0" borderId="1" xfId="0" applyNumberFormat="1" applyFont="1" applyFill="1" applyBorder="1" applyAlignment="1">
      <alignment horizontal="center"/>
    </xf>
    <xf numFmtId="166" fontId="24" fillId="0" borderId="1" xfId="1" applyNumberFormat="1" applyFont="1" applyFill="1" applyBorder="1" applyAlignment="1">
      <alignment horizontal="center"/>
    </xf>
    <xf numFmtId="2" fontId="9" fillId="0" borderId="1" xfId="0" applyNumberFormat="1" applyFont="1" applyFill="1" applyBorder="1" applyAlignment="1">
      <alignment horizontal="center" vertical="center"/>
    </xf>
    <xf numFmtId="2" fontId="5" fillId="0" borderId="1" xfId="0" applyNumberFormat="1" applyFont="1" applyFill="1" applyBorder="1" applyAlignment="1">
      <alignment horizontal="center" vertical="center" wrapText="1"/>
    </xf>
    <xf numFmtId="0" fontId="18" fillId="0" borderId="0" xfId="3"/>
    <xf numFmtId="0" fontId="33" fillId="0" borderId="1" xfId="3" applyFont="1" applyFill="1" applyBorder="1" applyAlignment="1">
      <alignment vertical="center"/>
    </xf>
    <xf numFmtId="0" fontId="33" fillId="0" borderId="1" xfId="3" applyFont="1" applyFill="1" applyBorder="1" applyAlignment="1">
      <alignment horizontal="center" vertical="center"/>
    </xf>
    <xf numFmtId="0" fontId="33" fillId="0" borderId="1" xfId="3" applyFont="1" applyFill="1" applyBorder="1" applyAlignment="1">
      <alignment horizontal="center" vertical="center" wrapText="1"/>
    </xf>
    <xf numFmtId="0" fontId="34" fillId="0" borderId="1" xfId="0" applyFont="1" applyBorder="1"/>
    <xf numFmtId="43" fontId="33" fillId="0" borderId="1" xfId="0" applyNumberFormat="1" applyFont="1" applyBorder="1"/>
    <xf numFmtId="43" fontId="33" fillId="0" borderId="3" xfId="0" applyNumberFormat="1" applyFont="1" applyBorder="1" applyAlignment="1">
      <alignment horizontal="center" vertical="center"/>
    </xf>
    <xf numFmtId="0" fontId="11" fillId="0" borderId="1" xfId="0" applyFont="1" applyFill="1" applyBorder="1" applyAlignment="1">
      <alignment horizontal="center" vertical="top" wrapText="1"/>
    </xf>
    <xf numFmtId="2" fontId="31" fillId="0" borderId="1" xfId="0" applyNumberFormat="1" applyFont="1" applyFill="1" applyBorder="1"/>
    <xf numFmtId="0" fontId="31" fillId="0" borderId="1" xfId="0" applyFont="1" applyFill="1" applyBorder="1"/>
    <xf numFmtId="0" fontId="31" fillId="0" borderId="1" xfId="0" applyFont="1" applyFill="1" applyBorder="1" applyAlignment="1">
      <alignment horizontal="center" wrapText="1"/>
    </xf>
    <xf numFmtId="0" fontId="50" fillId="0" borderId="1" xfId="0" applyFont="1" applyFill="1" applyBorder="1"/>
    <xf numFmtId="164" fontId="11" fillId="0" borderId="1" xfId="1" applyFont="1" applyFill="1" applyBorder="1" applyAlignment="1">
      <alignment vertical="top" wrapText="1"/>
    </xf>
    <xf numFmtId="2" fontId="31" fillId="0" borderId="1" xfId="0" applyNumberFormat="1" applyFont="1" applyFill="1" applyBorder="1" applyAlignment="1">
      <alignment wrapText="1"/>
    </xf>
    <xf numFmtId="0" fontId="31" fillId="0" borderId="1" xfId="0" applyFont="1" applyFill="1" applyBorder="1" applyAlignment="1">
      <alignment wrapText="1"/>
    </xf>
    <xf numFmtId="0" fontId="5" fillId="0" borderId="0" xfId="0" applyFont="1" applyFill="1" applyAlignment="1">
      <alignment vertical="center"/>
    </xf>
    <xf numFmtId="0" fontId="50" fillId="0" borderId="1" xfId="0" applyFont="1" applyFill="1" applyBorder="1" applyAlignment="1">
      <alignment horizontal="center"/>
    </xf>
    <xf numFmtId="0" fontId="31" fillId="0" borderId="1" xfId="0" applyFont="1" applyFill="1" applyBorder="1" applyAlignment="1">
      <alignment horizontal="center"/>
    </xf>
    <xf numFmtId="0" fontId="0" fillId="0" borderId="0" xfId="0"/>
    <xf numFmtId="0" fontId="9" fillId="0" borderId="1" xfId="0" applyFont="1" applyFill="1" applyBorder="1" applyAlignment="1">
      <alignment horizontal="left" vertical="center"/>
    </xf>
    <xf numFmtId="43" fontId="11" fillId="0" borderId="0" xfId="0" applyNumberFormat="1" applyFont="1"/>
    <xf numFmtId="0" fontId="51" fillId="0" borderId="1" xfId="0" applyFont="1" applyBorder="1" applyAlignment="1">
      <alignment vertical="center" wrapText="1"/>
    </xf>
    <xf numFmtId="170" fontId="16" fillId="0" borderId="1" xfId="1" applyNumberFormat="1" applyFont="1" applyBorder="1" applyAlignment="1">
      <alignment horizontal="center" vertical="center"/>
    </xf>
    <xf numFmtId="166" fontId="16" fillId="0" borderId="1" xfId="1" applyNumberFormat="1" applyFont="1" applyBorder="1" applyAlignment="1">
      <alignment horizontal="center" vertical="center"/>
    </xf>
    <xf numFmtId="166" fontId="14" fillId="0" borderId="1" xfId="1" applyNumberFormat="1" applyFont="1" applyBorder="1" applyAlignment="1">
      <alignment horizontal="center" vertical="center"/>
    </xf>
    <xf numFmtId="0" fontId="23" fillId="0" borderId="1" xfId="0" applyFont="1" applyFill="1" applyBorder="1" applyAlignment="1">
      <alignment horizontal="center" vertical="top"/>
    </xf>
    <xf numFmtId="166" fontId="23" fillId="0" borderId="1" xfId="1" applyNumberFormat="1" applyFont="1" applyFill="1" applyBorder="1" applyAlignment="1">
      <alignment horizontal="center"/>
    </xf>
    <xf numFmtId="0" fontId="24" fillId="0" borderId="1" xfId="0" applyFont="1" applyFill="1" applyBorder="1" applyAlignment="1">
      <alignment horizontal="center"/>
    </xf>
    <xf numFmtId="2" fontId="24" fillId="0" borderId="1" xfId="0" applyNumberFormat="1" applyFont="1" applyFill="1" applyBorder="1" applyAlignment="1">
      <alignment horizontal="center"/>
    </xf>
    <xf numFmtId="166" fontId="24" fillId="0" borderId="1" xfId="1" applyNumberFormat="1" applyFont="1" applyFill="1" applyBorder="1" applyAlignment="1">
      <alignment horizontal="center"/>
    </xf>
    <xf numFmtId="0" fontId="23" fillId="0" borderId="6" xfId="0" applyFont="1" applyFill="1" applyBorder="1" applyAlignment="1">
      <alignment horizontal="center"/>
    </xf>
    <xf numFmtId="2" fontId="9" fillId="0" borderId="1" xfId="0" applyNumberFormat="1" applyFont="1" applyFill="1" applyBorder="1" applyAlignment="1">
      <alignment horizontal="center" vertical="center"/>
    </xf>
    <xf numFmtId="0" fontId="24" fillId="0" borderId="1" xfId="0" applyFont="1" applyFill="1" applyBorder="1" applyAlignment="1">
      <alignment horizontal="center"/>
    </xf>
    <xf numFmtId="2" fontId="24" fillId="0" borderId="1" xfId="0" applyNumberFormat="1" applyFont="1" applyFill="1" applyBorder="1" applyAlignment="1">
      <alignment horizontal="center"/>
    </xf>
    <xf numFmtId="166" fontId="24" fillId="0" borderId="1" xfId="1" applyNumberFormat="1" applyFont="1" applyFill="1" applyBorder="1" applyAlignment="1">
      <alignment horizontal="center"/>
    </xf>
    <xf numFmtId="166" fontId="23" fillId="0" borderId="1" xfId="1" applyNumberFormat="1" applyFont="1" applyFill="1" applyBorder="1" applyAlignment="1">
      <alignment horizontal="center"/>
    </xf>
    <xf numFmtId="0" fontId="24" fillId="0" borderId="1" xfId="0" applyFont="1" applyFill="1" applyBorder="1" applyAlignment="1">
      <alignment horizontal="center" vertical="top"/>
    </xf>
    <xf numFmtId="0" fontId="11" fillId="0" borderId="0" xfId="0" applyFont="1" applyFill="1" applyAlignment="1">
      <alignment horizontal="center" vertical="top"/>
    </xf>
    <xf numFmtId="0" fontId="11" fillId="0" borderId="0" xfId="0" applyFont="1" applyFill="1" applyAlignment="1">
      <alignment vertical="top" wrapText="1"/>
    </xf>
    <xf numFmtId="0" fontId="11" fillId="0" borderId="0" xfId="0" applyFont="1" applyFill="1"/>
    <xf numFmtId="0" fontId="34" fillId="0" borderId="21" xfId="0" applyFont="1" applyBorder="1"/>
    <xf numFmtId="0" fontId="34" fillId="0" borderId="22" xfId="0" quotePrefix="1" applyFont="1" applyBorder="1" applyAlignment="1">
      <alignment horizontal="center" vertical="center"/>
    </xf>
    <xf numFmtId="0" fontId="34" fillId="0" borderId="22" xfId="0" applyFont="1" applyBorder="1"/>
    <xf numFmtId="0" fontId="34" fillId="0" borderId="22" xfId="0" applyFont="1" applyBorder="1" applyAlignment="1">
      <alignment horizontal="center"/>
    </xf>
    <xf numFmtId="164" fontId="34" fillId="0" borderId="22" xfId="1" applyNumberFormat="1" applyFont="1" applyBorder="1"/>
    <xf numFmtId="164" fontId="34" fillId="0" borderId="22" xfId="1" applyFont="1" applyBorder="1"/>
    <xf numFmtId="43" fontId="34" fillId="0" borderId="22" xfId="0" applyNumberFormat="1" applyFont="1" applyBorder="1"/>
    <xf numFmtId="43" fontId="33" fillId="0" borderId="22" xfId="0" applyNumberFormat="1" applyFont="1" applyBorder="1"/>
    <xf numFmtId="0" fontId="34" fillId="0" borderId="22" xfId="0" applyFont="1" applyBorder="1" applyAlignment="1">
      <alignment horizontal="center" vertical="center"/>
    </xf>
    <xf numFmtId="0" fontId="34" fillId="0" borderId="22" xfId="0" applyFont="1" applyBorder="1" applyAlignment="1">
      <alignment horizontal="right"/>
    </xf>
    <xf numFmtId="169" fontId="34" fillId="0" borderId="22" xfId="1" applyNumberFormat="1" applyFont="1" applyBorder="1"/>
    <xf numFmtId="0" fontId="34" fillId="0" borderId="23" xfId="0" applyFont="1" applyBorder="1"/>
    <xf numFmtId="0" fontId="24" fillId="0" borderId="1" xfId="0" applyFont="1" applyFill="1" applyBorder="1" applyAlignment="1">
      <alignment horizontal="center"/>
    </xf>
    <xf numFmtId="2" fontId="24" fillId="0" borderId="1" xfId="0" applyNumberFormat="1" applyFont="1" applyFill="1" applyBorder="1" applyAlignment="1">
      <alignment horizontal="center"/>
    </xf>
    <xf numFmtId="166" fontId="24" fillId="0" borderId="1" xfId="1" applyNumberFormat="1" applyFont="1" applyFill="1" applyBorder="1" applyAlignment="1">
      <alignment horizontal="center"/>
    </xf>
    <xf numFmtId="166" fontId="23" fillId="0" borderId="1" xfId="1" applyNumberFormat="1" applyFont="1" applyFill="1" applyBorder="1" applyAlignment="1">
      <alignment horizontal="center"/>
    </xf>
    <xf numFmtId="0" fontId="23" fillId="0" borderId="1" xfId="0" applyFont="1" applyFill="1" applyBorder="1" applyAlignment="1">
      <alignment horizontal="center" vertical="top"/>
    </xf>
    <xf numFmtId="2" fontId="9" fillId="0" borderId="1" xfId="0" applyNumberFormat="1" applyFont="1" applyFill="1" applyBorder="1" applyAlignment="1">
      <alignment horizontal="center" vertical="center"/>
    </xf>
    <xf numFmtId="2" fontId="9" fillId="0" borderId="1" xfId="0" applyNumberFormat="1" applyFont="1" applyFill="1" applyBorder="1" applyAlignment="1">
      <alignment horizontal="center" vertical="center"/>
    </xf>
    <xf numFmtId="2" fontId="9" fillId="0" borderId="1" xfId="0" applyNumberFormat="1" applyFont="1" applyFill="1" applyBorder="1" applyAlignment="1">
      <alignment vertical="center"/>
    </xf>
    <xf numFmtId="0" fontId="11" fillId="0" borderId="0" xfId="0" applyFont="1" applyBorder="1" applyAlignment="1">
      <alignment horizontal="center" vertical="top"/>
    </xf>
    <xf numFmtId="0" fontId="11" fillId="0" borderId="0" xfId="0" applyFont="1" applyBorder="1" applyAlignment="1">
      <alignment vertical="top" wrapText="1"/>
    </xf>
    <xf numFmtId="0" fontId="11" fillId="0" borderId="0" xfId="0" applyFont="1" applyBorder="1"/>
    <xf numFmtId="0" fontId="11" fillId="0" borderId="24" xfId="0" applyFont="1" applyBorder="1"/>
    <xf numFmtId="164" fontId="14" fillId="0" borderId="0" xfId="1" applyFont="1"/>
    <xf numFmtId="164" fontId="15" fillId="0" borderId="0" xfId="1" applyFont="1" applyAlignment="1">
      <alignment horizontal="center"/>
    </xf>
    <xf numFmtId="164" fontId="16" fillId="0" borderId="1" xfId="1" applyFont="1" applyBorder="1" applyAlignment="1">
      <alignment horizontal="center" vertical="top"/>
    </xf>
    <xf numFmtId="164" fontId="15" fillId="0" borderId="1" xfId="1" applyFont="1" applyBorder="1" applyAlignment="1">
      <alignment horizontal="center" vertical="center" wrapText="1"/>
    </xf>
    <xf numFmtId="164" fontId="16" fillId="0" borderId="1" xfId="1" applyFont="1" applyBorder="1" applyAlignment="1">
      <alignment vertical="top" wrapText="1"/>
    </xf>
    <xf numFmtId="164" fontId="16" fillId="0" borderId="1" xfId="1" applyFont="1" applyBorder="1" applyAlignment="1">
      <alignment horizontal="center"/>
    </xf>
    <xf numFmtId="164" fontId="15" fillId="0" borderId="1" xfId="1" applyFont="1" applyBorder="1" applyAlignment="1">
      <alignment horizontal="center"/>
    </xf>
    <xf numFmtId="164" fontId="16" fillId="0" borderId="1" xfId="1" applyFont="1" applyBorder="1" applyAlignment="1">
      <alignment horizontal="left" vertical="top"/>
    </xf>
    <xf numFmtId="164" fontId="16" fillId="0" borderId="1" xfId="1" applyFont="1" applyFill="1" applyBorder="1" applyAlignment="1">
      <alignment vertical="top" wrapText="1"/>
    </xf>
    <xf numFmtId="164" fontId="15" fillId="0" borderId="3" xfId="1" applyFont="1" applyBorder="1" applyAlignment="1">
      <alignment horizontal="center" vertical="top"/>
    </xf>
    <xf numFmtId="164" fontId="15" fillId="0" borderId="3" xfId="1" applyFont="1" applyBorder="1" applyAlignment="1">
      <alignment vertical="top" wrapText="1"/>
    </xf>
    <xf numFmtId="164" fontId="4" fillId="0" borderId="1" xfId="1" applyFont="1" applyBorder="1" applyAlignment="1">
      <alignment horizontal="center" vertical="center"/>
    </xf>
    <xf numFmtId="164" fontId="51" fillId="0" borderId="1" xfId="1" applyFont="1" applyBorder="1" applyAlignment="1">
      <alignment vertical="center" wrapText="1"/>
    </xf>
    <xf numFmtId="164" fontId="4" fillId="0" borderId="0" xfId="1" applyFont="1" applyAlignment="1">
      <alignment vertical="center"/>
    </xf>
    <xf numFmtId="164" fontId="51" fillId="0" borderId="1" xfId="1" applyFont="1" applyBorder="1" applyAlignment="1">
      <alignment horizontal="center" vertical="center" wrapText="1"/>
    </xf>
    <xf numFmtId="164" fontId="11" fillId="0" borderId="0" xfId="1" applyFont="1"/>
    <xf numFmtId="164" fontId="29" fillId="0" borderId="1" xfId="1" applyFont="1" applyBorder="1" applyAlignment="1">
      <alignment vertical="center" wrapText="1"/>
    </xf>
    <xf numFmtId="164" fontId="15" fillId="0" borderId="1" xfId="1" applyFont="1" applyBorder="1" applyAlignment="1">
      <alignment horizontal="center" vertical="top"/>
    </xf>
    <xf numFmtId="164" fontId="15" fillId="0" borderId="1" xfId="1" applyFont="1" applyBorder="1" applyAlignment="1">
      <alignment vertical="top" wrapText="1"/>
    </xf>
    <xf numFmtId="164" fontId="11" fillId="0" borderId="0" xfId="1" applyFont="1" applyFill="1" applyAlignment="1">
      <alignment horizontal="center" vertical="top"/>
    </xf>
    <xf numFmtId="164" fontId="11" fillId="0" borderId="0" xfId="1" applyFont="1" applyFill="1" applyAlignment="1">
      <alignment vertical="top" wrapText="1"/>
    </xf>
    <xf numFmtId="164" fontId="11" fillId="0" borderId="0" xfId="1" applyFont="1" applyFill="1"/>
    <xf numFmtId="164" fontId="11" fillId="0" borderId="0" xfId="1" applyFont="1" applyAlignment="1">
      <alignment horizontal="center" vertical="top"/>
    </xf>
    <xf numFmtId="164" fontId="11" fillId="0" borderId="0" xfId="1" applyFont="1" applyAlignment="1">
      <alignment vertical="top" wrapText="1"/>
    </xf>
    <xf numFmtId="0" fontId="16" fillId="0" borderId="1" xfId="1" applyNumberFormat="1" applyFont="1" applyBorder="1" applyAlignment="1">
      <alignment horizontal="center" vertical="top"/>
    </xf>
    <xf numFmtId="0" fontId="16" fillId="0" borderId="1" xfId="1" applyNumberFormat="1" applyFont="1" applyFill="1" applyBorder="1" applyAlignment="1">
      <alignment horizontal="center" vertical="top"/>
    </xf>
    <xf numFmtId="166" fontId="51" fillId="0" borderId="1" xfId="1" applyNumberFormat="1" applyFont="1" applyBorder="1" applyAlignment="1">
      <alignment horizontal="center" vertical="center"/>
    </xf>
    <xf numFmtId="1" fontId="51" fillId="0" borderId="1" xfId="1" applyNumberFormat="1" applyFont="1" applyBorder="1" applyAlignment="1">
      <alignment horizontal="center" vertical="center"/>
    </xf>
    <xf numFmtId="164" fontId="11" fillId="0" borderId="0" xfId="1" applyFont="1" applyAlignment="1">
      <alignment vertical="center"/>
    </xf>
    <xf numFmtId="166" fontId="11" fillId="0" borderId="0" xfId="1" applyNumberFormat="1" applyFont="1" applyAlignment="1">
      <alignment vertical="center"/>
    </xf>
    <xf numFmtId="0" fontId="23" fillId="0" borderId="1" xfId="0" applyFont="1" applyFill="1" applyBorder="1" applyAlignment="1">
      <alignment horizontal="center" vertical="top"/>
    </xf>
    <xf numFmtId="166" fontId="23" fillId="0" borderId="1" xfId="1" applyNumberFormat="1" applyFont="1" applyFill="1" applyBorder="1" applyAlignment="1">
      <alignment horizontal="center"/>
    </xf>
    <xf numFmtId="0" fontId="24" fillId="0" borderId="1" xfId="0" applyFont="1" applyFill="1" applyBorder="1" applyAlignment="1">
      <alignment horizontal="center" vertical="top"/>
    </xf>
    <xf numFmtId="0" fontId="24" fillId="0" borderId="1" xfId="0" applyFont="1" applyFill="1" applyBorder="1" applyAlignment="1">
      <alignment horizontal="center"/>
    </xf>
    <xf numFmtId="2" fontId="24" fillId="0" borderId="1" xfId="0" applyNumberFormat="1" applyFont="1" applyFill="1" applyBorder="1" applyAlignment="1">
      <alignment horizontal="center"/>
    </xf>
    <xf numFmtId="166" fontId="24" fillId="0" borderId="1" xfId="1" applyNumberFormat="1" applyFont="1" applyFill="1" applyBorder="1" applyAlignment="1">
      <alignment horizontal="center"/>
    </xf>
    <xf numFmtId="2" fontId="9" fillId="0" borderId="1" xfId="0" applyNumberFormat="1" applyFont="1" applyFill="1" applyBorder="1" applyAlignment="1">
      <alignment horizontal="center" vertical="center"/>
    </xf>
    <xf numFmtId="0" fontId="24" fillId="0" borderId="1" xfId="0" applyFont="1" applyFill="1" applyBorder="1" applyAlignment="1">
      <alignment horizontal="center" vertical="center" wrapText="1"/>
    </xf>
    <xf numFmtId="2" fontId="24" fillId="0" borderId="1" xfId="0" applyNumberFormat="1" applyFont="1" applyFill="1" applyBorder="1" applyAlignment="1">
      <alignment horizontal="center" vertical="center" wrapText="1"/>
    </xf>
    <xf numFmtId="0" fontId="24" fillId="0" borderId="1" xfId="0" applyFont="1" applyFill="1" applyBorder="1" applyAlignment="1">
      <alignment horizontal="center" vertical="center" wrapText="1"/>
    </xf>
    <xf numFmtId="2" fontId="9" fillId="0" borderId="1" xfId="0" applyNumberFormat="1" applyFont="1" applyFill="1" applyBorder="1" applyAlignment="1">
      <alignment horizontal="center" vertical="center"/>
    </xf>
    <xf numFmtId="2" fontId="24" fillId="0" borderId="1" xfId="0" applyNumberFormat="1" applyFont="1" applyFill="1" applyBorder="1" applyAlignment="1">
      <alignment horizontal="center"/>
    </xf>
    <xf numFmtId="0" fontId="24" fillId="0" borderId="1" xfId="0" applyFont="1" applyFill="1" applyBorder="1" applyAlignment="1">
      <alignment horizontal="center"/>
    </xf>
    <xf numFmtId="0" fontId="24" fillId="0" borderId="1" xfId="0" applyFont="1" applyFill="1" applyBorder="1" applyAlignment="1">
      <alignment horizontal="center" vertical="center" wrapText="1"/>
    </xf>
    <xf numFmtId="2" fontId="24" fillId="0" borderId="0" xfId="0" applyNumberFormat="1" applyFont="1" applyFill="1" applyBorder="1" applyAlignment="1">
      <alignment horizontal="center" vertical="center"/>
    </xf>
    <xf numFmtId="0" fontId="11" fillId="0" borderId="1" xfId="0" applyFont="1" applyFill="1" applyBorder="1" applyAlignment="1">
      <alignment vertical="center" wrapText="1"/>
    </xf>
    <xf numFmtId="0" fontId="11" fillId="0" borderId="1" xfId="0" applyFont="1" applyFill="1" applyBorder="1" applyAlignment="1">
      <alignment horizontal="center" vertical="center" wrapText="1"/>
    </xf>
    <xf numFmtId="164" fontId="11" fillId="0" borderId="1" xfId="1" applyFont="1" applyFill="1" applyBorder="1" applyAlignment="1">
      <alignment vertical="center" wrapText="1"/>
    </xf>
    <xf numFmtId="2" fontId="9" fillId="0" borderId="1" xfId="0" applyNumberFormat="1" applyFont="1" applyFill="1" applyBorder="1" applyAlignment="1">
      <alignment horizontal="center" vertical="center"/>
    </xf>
    <xf numFmtId="0" fontId="24" fillId="0" borderId="1" xfId="0" applyFont="1" applyFill="1" applyBorder="1" applyAlignment="1">
      <alignment horizontal="center"/>
    </xf>
    <xf numFmtId="2" fontId="24" fillId="0" borderId="1" xfId="0" applyNumberFormat="1" applyFont="1" applyFill="1" applyBorder="1" applyAlignment="1">
      <alignment horizontal="center"/>
    </xf>
    <xf numFmtId="166" fontId="24" fillId="0" borderId="1" xfId="1" applyNumberFormat="1" applyFont="1" applyFill="1" applyBorder="1" applyAlignment="1">
      <alignment horizontal="center"/>
    </xf>
    <xf numFmtId="166" fontId="23" fillId="0" borderId="1" xfId="1" applyNumberFormat="1" applyFont="1" applyFill="1" applyBorder="1" applyAlignment="1">
      <alignment horizontal="center"/>
    </xf>
    <xf numFmtId="0" fontId="24" fillId="0" borderId="1" xfId="0" applyFont="1" applyFill="1" applyBorder="1" applyAlignment="1">
      <alignment horizontal="center" vertical="center" wrapText="1"/>
    </xf>
    <xf numFmtId="2" fontId="9" fillId="0" borderId="1" xfId="0" applyNumberFormat="1" applyFont="1" applyFill="1" applyBorder="1" applyAlignment="1">
      <alignment horizontal="center" vertical="center"/>
    </xf>
    <xf numFmtId="2" fontId="9" fillId="0" borderId="1" xfId="0" applyNumberFormat="1" applyFont="1" applyFill="1" applyBorder="1" applyAlignment="1">
      <alignment horizontal="center" vertical="center"/>
    </xf>
    <xf numFmtId="2" fontId="9" fillId="0" borderId="8" xfId="0" applyNumberFormat="1" applyFont="1" applyFill="1" applyBorder="1" applyAlignment="1">
      <alignment horizontal="center" vertical="center"/>
    </xf>
    <xf numFmtId="0" fontId="3" fillId="0" borderId="1" xfId="0" applyFont="1" applyFill="1" applyBorder="1" applyAlignment="1">
      <alignment vertical="center" wrapText="1"/>
    </xf>
    <xf numFmtId="0" fontId="34" fillId="0" borderId="22" xfId="0" applyFont="1" applyBorder="1" applyAlignment="1">
      <alignment vertical="center" wrapText="1"/>
    </xf>
    <xf numFmtId="0" fontId="34" fillId="0" borderId="1" xfId="0" applyFont="1" applyBorder="1" applyAlignment="1">
      <alignment vertical="center"/>
    </xf>
    <xf numFmtId="43" fontId="33" fillId="0" borderId="1" xfId="0" applyNumberFormat="1" applyFont="1" applyBorder="1" applyAlignment="1">
      <alignment vertical="center"/>
    </xf>
    <xf numFmtId="0" fontId="0" fillId="0" borderId="0" xfId="0" applyAlignment="1">
      <alignment vertical="center"/>
    </xf>
    <xf numFmtId="164" fontId="5" fillId="0" borderId="1" xfId="1" applyFont="1" applyFill="1" applyBorder="1" applyAlignment="1">
      <alignment wrapText="1"/>
    </xf>
    <xf numFmtId="164" fontId="5" fillId="0" borderId="1" xfId="1" applyFont="1" applyFill="1" applyBorder="1" applyAlignment="1">
      <alignment horizontal="center" wrapText="1"/>
    </xf>
    <xf numFmtId="165" fontId="24" fillId="0" borderId="1" xfId="0" applyNumberFormat="1" applyFont="1" applyFill="1" applyBorder="1" applyAlignment="1">
      <alignment horizontal="center"/>
    </xf>
    <xf numFmtId="166" fontId="11" fillId="0" borderId="0" xfId="1" applyNumberFormat="1" applyFont="1" applyFill="1" applyAlignment="1">
      <alignment vertical="center"/>
    </xf>
    <xf numFmtId="2" fontId="24" fillId="0" borderId="1" xfId="0" applyNumberFormat="1" applyFont="1" applyFill="1" applyBorder="1" applyAlignment="1">
      <alignment horizontal="center"/>
    </xf>
    <xf numFmtId="0" fontId="24" fillId="0" borderId="1" xfId="0" applyFont="1" applyFill="1" applyBorder="1" applyAlignment="1">
      <alignment horizontal="center" vertical="top"/>
    </xf>
    <xf numFmtId="166" fontId="24" fillId="0" borderId="1" xfId="1" applyNumberFormat="1" applyFont="1" applyFill="1" applyBorder="1" applyAlignment="1">
      <alignment horizontal="center"/>
    </xf>
    <xf numFmtId="0" fontId="24" fillId="0" borderId="1" xfId="0" applyFont="1" applyFill="1" applyBorder="1" applyAlignment="1">
      <alignment horizontal="center" vertical="center" wrapText="1"/>
    </xf>
    <xf numFmtId="0" fontId="24" fillId="0" borderId="1" xfId="0" applyFont="1" applyFill="1" applyBorder="1" applyAlignment="1">
      <alignment horizontal="center"/>
    </xf>
    <xf numFmtId="2" fontId="24" fillId="0" borderId="1" xfId="0" applyNumberFormat="1" applyFont="1" applyFill="1" applyBorder="1" applyAlignment="1">
      <alignment horizontal="center"/>
    </xf>
    <xf numFmtId="166" fontId="24" fillId="0" borderId="1" xfId="1" applyNumberFormat="1" applyFont="1" applyFill="1" applyBorder="1" applyAlignment="1">
      <alignment horizontal="center"/>
    </xf>
    <xf numFmtId="166" fontId="23" fillId="0" borderId="1" xfId="1" applyNumberFormat="1" applyFont="1" applyFill="1" applyBorder="1" applyAlignment="1">
      <alignment horizontal="center"/>
    </xf>
    <xf numFmtId="0" fontId="24" fillId="0" borderId="1" xfId="0" applyFont="1" applyFill="1" applyBorder="1" applyAlignment="1">
      <alignment horizontal="center" vertical="center" wrapText="1"/>
    </xf>
    <xf numFmtId="0" fontId="23" fillId="0" borderId="1" xfId="0" applyFont="1" applyFill="1" applyBorder="1" applyAlignment="1">
      <alignment horizontal="center" vertical="top"/>
    </xf>
    <xf numFmtId="0" fontId="24" fillId="0" borderId="1" xfId="0" applyFont="1" applyFill="1" applyBorder="1" applyAlignment="1">
      <alignment wrapText="1"/>
    </xf>
    <xf numFmtId="0" fontId="23" fillId="0" borderId="1" xfId="0" applyFont="1" applyFill="1" applyBorder="1" applyAlignment="1">
      <alignment horizontal="center" vertical="top"/>
    </xf>
    <xf numFmtId="0" fontId="23" fillId="0" borderId="1" xfId="0" applyFont="1" applyFill="1" applyBorder="1" applyAlignment="1">
      <alignment vertical="top" wrapText="1"/>
    </xf>
    <xf numFmtId="2" fontId="23" fillId="0" borderId="1" xfId="0" applyNumberFormat="1" applyFont="1" applyFill="1" applyBorder="1" applyAlignment="1">
      <alignment horizontal="center"/>
    </xf>
    <xf numFmtId="0" fontId="52" fillId="0" borderId="1" xfId="0" applyFont="1" applyFill="1" applyBorder="1" applyAlignment="1">
      <alignment vertical="top" wrapText="1"/>
    </xf>
    <xf numFmtId="2" fontId="29" fillId="0" borderId="1" xfId="0" applyNumberFormat="1" applyFont="1" applyFill="1" applyBorder="1" applyAlignment="1">
      <alignment horizontal="center" vertical="center"/>
    </xf>
    <xf numFmtId="2" fontId="5" fillId="0" borderId="1" xfId="0" applyNumberFormat="1" applyFont="1" applyFill="1" applyBorder="1" applyAlignment="1">
      <alignment horizontal="right" vertical="center"/>
    </xf>
    <xf numFmtId="0" fontId="24" fillId="0" borderId="1" xfId="0" applyFont="1" applyFill="1" applyBorder="1" applyAlignment="1">
      <alignment horizontal="center"/>
    </xf>
    <xf numFmtId="0" fontId="24" fillId="0" borderId="1" xfId="0" applyFont="1" applyFill="1" applyBorder="1" applyAlignment="1">
      <alignment horizontal="center"/>
    </xf>
    <xf numFmtId="2" fontId="24" fillId="0" borderId="1" xfId="0" applyNumberFormat="1" applyFont="1" applyFill="1" applyBorder="1" applyAlignment="1">
      <alignment horizontal="center"/>
    </xf>
    <xf numFmtId="166" fontId="24" fillId="0" borderId="1" xfId="1" applyNumberFormat="1" applyFont="1" applyFill="1" applyBorder="1" applyAlignment="1">
      <alignment horizontal="center"/>
    </xf>
    <xf numFmtId="166" fontId="23" fillId="0" borderId="1" xfId="1" applyNumberFormat="1" applyFont="1" applyFill="1" applyBorder="1" applyAlignment="1">
      <alignment horizontal="center"/>
    </xf>
    <xf numFmtId="0" fontId="24" fillId="0" borderId="1" xfId="0" applyFont="1" applyFill="1" applyBorder="1" applyAlignment="1">
      <alignment horizontal="center" vertical="center"/>
    </xf>
    <xf numFmtId="0" fontId="24" fillId="0" borderId="1" xfId="0" applyFont="1" applyFill="1" applyBorder="1" applyAlignment="1">
      <alignment horizontal="center" vertical="center" wrapText="1"/>
    </xf>
    <xf numFmtId="2" fontId="11" fillId="0" borderId="1" xfId="1" applyNumberFormat="1" applyFont="1" applyFill="1" applyBorder="1" applyAlignment="1">
      <alignment horizontal="center" vertical="center" wrapText="1"/>
    </xf>
    <xf numFmtId="165" fontId="17" fillId="0" borderId="1" xfId="0" applyNumberFormat="1" applyFont="1" applyBorder="1" applyAlignment="1">
      <alignment horizontal="center"/>
    </xf>
    <xf numFmtId="0" fontId="53" fillId="0" borderId="1" xfId="0" applyFont="1" applyFill="1" applyBorder="1"/>
    <xf numFmtId="0" fontId="53" fillId="0" borderId="1" xfId="0" applyFont="1" applyFill="1" applyBorder="1" applyAlignment="1">
      <alignment horizontal="center" vertical="center" wrapText="1"/>
    </xf>
    <xf numFmtId="165" fontId="54" fillId="0" borderId="1" xfId="0" applyNumberFormat="1" applyFont="1" applyBorder="1" applyAlignment="1">
      <alignment horizontal="center"/>
    </xf>
    <xf numFmtId="164" fontId="50" fillId="0" borderId="1" xfId="1" applyFont="1" applyFill="1" applyBorder="1" applyAlignment="1">
      <alignment horizontal="center"/>
    </xf>
    <xf numFmtId="2" fontId="50" fillId="0" borderId="1" xfId="0" applyNumberFormat="1" applyFont="1" applyFill="1" applyBorder="1" applyAlignment="1">
      <alignment horizontal="center"/>
    </xf>
    <xf numFmtId="0" fontId="50" fillId="0" borderId="1" xfId="0" applyFont="1" applyFill="1" applyBorder="1" applyAlignment="1">
      <alignment horizontal="left"/>
    </xf>
    <xf numFmtId="2" fontId="54" fillId="0" borderId="1" xfId="0" applyNumberFormat="1" applyFont="1" applyBorder="1" applyAlignment="1">
      <alignment horizontal="center"/>
    </xf>
    <xf numFmtId="2" fontId="11" fillId="0" borderId="1" xfId="0" applyNumberFormat="1" applyFont="1" applyFill="1" applyBorder="1" applyAlignment="1">
      <alignment vertical="center" wrapText="1"/>
    </xf>
    <xf numFmtId="0" fontId="50" fillId="0" borderId="1" xfId="0" applyFont="1" applyFill="1" applyBorder="1" applyAlignment="1">
      <alignment horizontal="center" vertical="center" wrapText="1"/>
    </xf>
    <xf numFmtId="0" fontId="51" fillId="0" borderId="1" xfId="0" applyFont="1" applyFill="1" applyBorder="1" applyAlignment="1">
      <alignment vertical="center" wrapText="1"/>
    </xf>
    <xf numFmtId="0" fontId="51" fillId="0" borderId="1" xfId="0" applyFont="1" applyFill="1" applyBorder="1" applyAlignment="1">
      <alignment horizontal="center" vertical="center"/>
    </xf>
    <xf numFmtId="165" fontId="51" fillId="0" borderId="1" xfId="0" applyNumberFormat="1" applyFont="1" applyFill="1" applyBorder="1" applyAlignment="1">
      <alignment horizontal="center" vertical="center"/>
    </xf>
    <xf numFmtId="2" fontId="51" fillId="0" borderId="1" xfId="0" applyNumberFormat="1" applyFont="1" applyFill="1" applyBorder="1" applyAlignment="1">
      <alignment horizontal="center" vertical="center"/>
    </xf>
    <xf numFmtId="2" fontId="51" fillId="0" borderId="1" xfId="0" applyNumberFormat="1" applyFont="1" applyFill="1" applyBorder="1" applyAlignment="1">
      <alignment horizontal="center"/>
    </xf>
    <xf numFmtId="0" fontId="7" fillId="0" borderId="1" xfId="0" applyFont="1" applyFill="1" applyBorder="1" applyAlignment="1">
      <alignment horizontal="center" vertical="center"/>
    </xf>
    <xf numFmtId="0" fontId="11" fillId="0" borderId="1" xfId="0" applyFont="1" applyFill="1" applyBorder="1" applyAlignment="1">
      <alignment horizontal="center" vertical="center"/>
    </xf>
    <xf numFmtId="165" fontId="11" fillId="0" borderId="1" xfId="0" applyNumberFormat="1" applyFont="1" applyFill="1" applyBorder="1" applyAlignment="1">
      <alignment horizontal="center" vertical="center"/>
    </xf>
    <xf numFmtId="2" fontId="11" fillId="0" borderId="1" xfId="0" applyNumberFormat="1" applyFont="1" applyFill="1" applyBorder="1" applyAlignment="1">
      <alignment horizontal="center" vertical="center"/>
    </xf>
    <xf numFmtId="2" fontId="11" fillId="0" borderId="1" xfId="0" applyNumberFormat="1" applyFont="1" applyFill="1" applyBorder="1" applyAlignment="1">
      <alignment horizontal="center"/>
    </xf>
    <xf numFmtId="0" fontId="55" fillId="0" borderId="1" xfId="0" applyFont="1" applyBorder="1"/>
    <xf numFmtId="0" fontId="55" fillId="0" borderId="1" xfId="0" applyFont="1" applyBorder="1" applyAlignment="1">
      <alignment horizontal="center"/>
    </xf>
    <xf numFmtId="2" fontId="55" fillId="0" borderId="1" xfId="0" applyNumberFormat="1" applyFont="1" applyBorder="1" applyAlignment="1">
      <alignment horizontal="center"/>
    </xf>
    <xf numFmtId="0" fontId="7" fillId="0" borderId="1" xfId="0" applyFont="1" applyFill="1" applyBorder="1" applyAlignment="1">
      <alignment horizontal="center" wrapText="1"/>
    </xf>
    <xf numFmtId="0" fontId="7" fillId="0" borderId="1" xfId="0" applyFont="1" applyFill="1" applyBorder="1" applyAlignment="1">
      <alignment wrapText="1"/>
    </xf>
    <xf numFmtId="2" fontId="7" fillId="0" borderId="1" xfId="0" applyNumberFormat="1" applyFont="1" applyFill="1" applyBorder="1" applyAlignment="1">
      <alignment horizontal="center" vertical="center" wrapText="1"/>
    </xf>
    <xf numFmtId="0" fontId="31" fillId="2" borderId="1" xfId="0" applyFont="1" applyFill="1" applyBorder="1" applyAlignment="1">
      <alignment vertical="center" wrapText="1"/>
    </xf>
    <xf numFmtId="2" fontId="11" fillId="0" borderId="1" xfId="0" applyNumberFormat="1" applyFont="1" applyFill="1" applyBorder="1" applyAlignment="1">
      <alignment horizontal="center" vertical="center" wrapText="1"/>
    </xf>
    <xf numFmtId="0" fontId="29" fillId="2" borderId="1" xfId="0" applyFont="1" applyFill="1" applyBorder="1" applyAlignment="1">
      <alignment vertical="center" wrapText="1"/>
    </xf>
    <xf numFmtId="0" fontId="51" fillId="0" borderId="1" xfId="0" applyFont="1" applyFill="1" applyBorder="1" applyAlignment="1">
      <alignment horizontal="center" wrapText="1"/>
    </xf>
    <xf numFmtId="0" fontId="51" fillId="0" borderId="1" xfId="0" applyFont="1" applyFill="1" applyBorder="1" applyAlignment="1">
      <alignment wrapText="1"/>
    </xf>
    <xf numFmtId="0" fontId="51" fillId="0" borderId="0" xfId="0" applyFont="1" applyFill="1" applyAlignment="1">
      <alignment wrapText="1"/>
    </xf>
    <xf numFmtId="2" fontId="51" fillId="0" borderId="1" xfId="0" applyNumberFormat="1" applyFont="1" applyBorder="1" applyAlignment="1">
      <alignment horizontal="center"/>
    </xf>
    <xf numFmtId="164" fontId="51" fillId="0" borderId="1" xfId="1" applyFont="1" applyFill="1" applyBorder="1" applyAlignment="1">
      <alignment wrapText="1"/>
    </xf>
    <xf numFmtId="164" fontId="51" fillId="0" borderId="1" xfId="1" applyFont="1" applyFill="1" applyBorder="1" applyAlignment="1">
      <alignment vertical="center" wrapText="1"/>
    </xf>
    <xf numFmtId="2" fontId="51" fillId="0" borderId="1" xfId="0" applyNumberFormat="1" applyFont="1" applyFill="1" applyBorder="1" applyAlignment="1">
      <alignment wrapText="1"/>
    </xf>
    <xf numFmtId="2" fontId="51" fillId="0" borderId="1" xfId="0" applyNumberFormat="1" applyFont="1" applyFill="1" applyBorder="1" applyAlignment="1">
      <alignment horizontal="center" wrapText="1"/>
    </xf>
    <xf numFmtId="165" fontId="56" fillId="0" borderId="1" xfId="0" applyNumberFormat="1" applyFont="1" applyBorder="1"/>
    <xf numFmtId="164" fontId="9" fillId="0" borderId="1" xfId="1" applyFont="1" applyFill="1" applyBorder="1" applyAlignment="1">
      <alignment vertical="center" wrapText="1"/>
    </xf>
    <xf numFmtId="0" fontId="24" fillId="0" borderId="1" xfId="0" applyFont="1" applyFill="1" applyBorder="1" applyAlignment="1">
      <alignment horizontal="center"/>
    </xf>
    <xf numFmtId="2" fontId="24" fillId="0" borderId="1" xfId="0" applyNumberFormat="1" applyFont="1" applyFill="1" applyBorder="1" applyAlignment="1">
      <alignment horizontal="center"/>
    </xf>
    <xf numFmtId="166" fontId="24" fillId="0" borderId="1" xfId="1" applyNumberFormat="1" applyFont="1" applyFill="1" applyBorder="1" applyAlignment="1">
      <alignment horizontal="center"/>
    </xf>
    <xf numFmtId="166" fontId="23" fillId="0" borderId="1" xfId="1" applyNumberFormat="1" applyFont="1" applyFill="1" applyBorder="1" applyAlignment="1">
      <alignment horizontal="center"/>
    </xf>
    <xf numFmtId="0" fontId="24" fillId="0" borderId="1" xfId="0" applyFont="1" applyFill="1" applyBorder="1" applyAlignment="1">
      <alignment horizontal="center" vertical="center"/>
    </xf>
    <xf numFmtId="0" fontId="24" fillId="0" borderId="1" xfId="0" applyFont="1" applyFill="1" applyBorder="1" applyAlignment="1">
      <alignment horizontal="center" vertical="center" wrapText="1"/>
    </xf>
    <xf numFmtId="0" fontId="4" fillId="0" borderId="6" xfId="0" applyFont="1" applyBorder="1" applyAlignment="1">
      <alignment horizontal="center" vertical="center"/>
    </xf>
    <xf numFmtId="166" fontId="15" fillId="0" borderId="6" xfId="1" applyNumberFormat="1" applyFont="1" applyBorder="1" applyAlignment="1">
      <alignment horizontal="center" vertical="center"/>
    </xf>
    <xf numFmtId="170" fontId="16" fillId="0" borderId="6" xfId="1" applyNumberFormat="1" applyFont="1" applyBorder="1" applyAlignment="1">
      <alignment horizontal="center" vertical="center"/>
    </xf>
    <xf numFmtId="166" fontId="16" fillId="0" borderId="6" xfId="1" applyNumberFormat="1" applyFont="1" applyBorder="1" applyAlignment="1">
      <alignment horizontal="center" vertical="center"/>
    </xf>
    <xf numFmtId="166" fontId="21" fillId="0" borderId="1" xfId="1" applyNumberFormat="1" applyFont="1" applyBorder="1" applyAlignment="1">
      <alignment horizontal="center" vertical="center"/>
    </xf>
    <xf numFmtId="0" fontId="34" fillId="0" borderId="22" xfId="0" applyFont="1" applyBorder="1" applyAlignment="1">
      <alignment horizontal="left"/>
    </xf>
    <xf numFmtId="0" fontId="34" fillId="0" borderId="22" xfId="0" applyFont="1" applyFill="1" applyBorder="1" applyAlignment="1">
      <alignment horizontal="center"/>
    </xf>
    <xf numFmtId="0" fontId="33" fillId="0" borderId="22" xfId="0" applyFont="1" applyBorder="1" applyAlignment="1">
      <alignment horizontal="left"/>
    </xf>
    <xf numFmtId="164" fontId="4" fillId="0" borderId="25" xfId="1" applyFont="1" applyBorder="1" applyAlignment="1">
      <alignment horizontal="center" vertical="center"/>
    </xf>
    <xf numFmtId="164" fontId="4" fillId="0" borderId="10" xfId="1" applyFont="1" applyBorder="1" applyAlignment="1">
      <alignment horizontal="center" vertical="center"/>
    </xf>
    <xf numFmtId="164" fontId="4" fillId="0" borderId="26" xfId="1" applyFont="1" applyBorder="1" applyAlignment="1">
      <alignment horizontal="center" vertical="center"/>
    </xf>
    <xf numFmtId="164" fontId="4" fillId="0" borderId="27" xfId="1" applyFont="1" applyBorder="1" applyAlignment="1">
      <alignment horizontal="center" vertical="center"/>
    </xf>
    <xf numFmtId="164" fontId="4" fillId="0" borderId="4" xfId="1" applyFont="1" applyBorder="1" applyAlignment="1">
      <alignment horizontal="center" vertical="center"/>
    </xf>
    <xf numFmtId="164" fontId="4" fillId="0" borderId="28" xfId="1" applyFont="1" applyBorder="1" applyAlignment="1">
      <alignment horizontal="center" vertical="center"/>
    </xf>
    <xf numFmtId="0" fontId="4" fillId="0" borderId="1" xfId="0" applyFont="1" applyBorder="1" applyAlignment="1">
      <alignment horizontal="center" vertical="top"/>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xf>
    <xf numFmtId="2" fontId="24" fillId="0" borderId="1" xfId="0" applyNumberFormat="1" applyFont="1" applyFill="1" applyBorder="1" applyAlignment="1">
      <alignment horizontal="center"/>
    </xf>
    <xf numFmtId="0" fontId="23" fillId="0" borderId="1" xfId="0" applyFont="1" applyFill="1" applyBorder="1" applyAlignment="1">
      <alignment horizontal="center" vertical="top"/>
    </xf>
    <xf numFmtId="0" fontId="23" fillId="2" borderId="1" xfId="0" applyFont="1" applyFill="1" applyBorder="1" applyAlignment="1">
      <alignment horizontal="left" vertical="center" wrapText="1"/>
    </xf>
    <xf numFmtId="166" fontId="23" fillId="0" borderId="1" xfId="1" applyNumberFormat="1" applyFont="1" applyFill="1" applyBorder="1" applyAlignment="1">
      <alignment horizontal="center"/>
    </xf>
    <xf numFmtId="0" fontId="24" fillId="0" borderId="1" xfId="0" applyFont="1" applyFill="1" applyBorder="1" applyAlignment="1">
      <alignment horizontal="center" vertical="top"/>
    </xf>
    <xf numFmtId="0" fontId="24" fillId="0" borderId="1" xfId="0" applyFont="1" applyFill="1" applyBorder="1" applyAlignment="1">
      <alignment horizontal="center"/>
    </xf>
    <xf numFmtId="166" fontId="24" fillId="0" borderId="1" xfId="1" applyNumberFormat="1" applyFont="1" applyFill="1" applyBorder="1" applyAlignment="1">
      <alignment horizontal="center"/>
    </xf>
    <xf numFmtId="0" fontId="23" fillId="0" borderId="5" xfId="0" applyFont="1" applyFill="1" applyBorder="1" applyAlignment="1">
      <alignment horizontal="center"/>
    </xf>
    <xf numFmtId="0" fontId="23" fillId="0" borderId="3" xfId="0" applyFont="1" applyFill="1" applyBorder="1" applyAlignment="1">
      <alignment horizontal="center"/>
    </xf>
    <xf numFmtId="0" fontId="23" fillId="0" borderId="6" xfId="0" applyFont="1" applyFill="1" applyBorder="1" applyAlignment="1">
      <alignment horizontal="center"/>
    </xf>
    <xf numFmtId="0" fontId="23" fillId="0" borderId="1" xfId="0" applyFont="1" applyBorder="1" applyAlignment="1">
      <alignment horizontal="center" vertical="center"/>
    </xf>
    <xf numFmtId="0" fontId="24" fillId="0" borderId="1" xfId="0" applyFont="1" applyFill="1" applyBorder="1" applyAlignment="1">
      <alignment horizontal="center" vertical="center" wrapText="1"/>
    </xf>
    <xf numFmtId="0" fontId="32" fillId="0" borderId="1" xfId="0" applyFont="1" applyBorder="1" applyAlignment="1">
      <alignment horizontal="center" vertical="center"/>
    </xf>
    <xf numFmtId="0" fontId="24" fillId="0" borderId="1" xfId="0" applyFont="1" applyFill="1" applyBorder="1" applyAlignment="1">
      <alignment horizontal="center" vertical="center"/>
    </xf>
    <xf numFmtId="0" fontId="8" fillId="2" borderId="2" xfId="10" applyFont="1" applyFill="1" applyBorder="1" applyAlignment="1">
      <alignment horizontal="center" vertical="center" wrapText="1"/>
    </xf>
    <xf numFmtId="0" fontId="8" fillId="2" borderId="7" xfId="10" applyFont="1" applyFill="1" applyBorder="1" applyAlignment="1">
      <alignment horizontal="center" vertical="center" wrapText="1"/>
    </xf>
    <xf numFmtId="0" fontId="8" fillId="2" borderId="8" xfId="10" applyFont="1" applyFill="1" applyBorder="1" applyAlignment="1">
      <alignment horizontal="center" vertical="center" wrapText="1"/>
    </xf>
    <xf numFmtId="0" fontId="4" fillId="0" borderId="1" xfId="2" applyFont="1" applyFill="1" applyBorder="1" applyAlignment="1">
      <alignment horizontal="center"/>
    </xf>
    <xf numFmtId="0" fontId="13" fillId="0" borderId="1" xfId="2" applyFont="1" applyFill="1" applyBorder="1" applyAlignment="1">
      <alignment horizontal="center" vertical="center" wrapText="1"/>
    </xf>
    <xf numFmtId="0" fontId="12" fillId="0" borderId="1" xfId="2" applyFont="1" applyFill="1" applyBorder="1" applyAlignment="1">
      <alignment horizontal="center" vertical="center"/>
    </xf>
    <xf numFmtId="0" fontId="13" fillId="0" borderId="1" xfId="2" applyFont="1" applyFill="1" applyBorder="1" applyAlignment="1">
      <alignment horizontal="center" wrapText="1"/>
    </xf>
    <xf numFmtId="0" fontId="4" fillId="0" borderId="2" xfId="2" applyFont="1" applyFill="1" applyBorder="1" applyAlignment="1">
      <alignment horizontal="center"/>
    </xf>
    <xf numFmtId="0" fontId="4" fillId="0" borderId="7" xfId="2" applyFont="1" applyFill="1" applyBorder="1" applyAlignment="1">
      <alignment horizontal="center"/>
    </xf>
    <xf numFmtId="0" fontId="4" fillId="0" borderId="8" xfId="2" applyFont="1" applyFill="1" applyBorder="1" applyAlignment="1">
      <alignment horizontal="center"/>
    </xf>
    <xf numFmtId="0" fontId="12" fillId="0" borderId="1" xfId="2" applyFont="1" applyFill="1" applyBorder="1" applyAlignment="1">
      <alignment horizontal="center" vertical="center" wrapText="1"/>
    </xf>
    <xf numFmtId="0" fontId="33" fillId="0" borderId="1" xfId="0" applyFont="1" applyBorder="1" applyAlignment="1">
      <alignment horizontal="center"/>
    </xf>
    <xf numFmtId="0" fontId="33" fillId="0" borderId="1" xfId="0" applyFont="1" applyBorder="1" applyAlignment="1">
      <alignment horizontal="center" vertical="center"/>
    </xf>
    <xf numFmtId="0" fontId="33" fillId="0" borderId="0" xfId="3" applyFont="1" applyAlignment="1">
      <alignment horizontal="center" vertical="center" wrapText="1"/>
    </xf>
    <xf numFmtId="0" fontId="33" fillId="0" borderId="0" xfId="3" applyFont="1" applyAlignment="1">
      <alignment horizontal="center" vertical="center"/>
    </xf>
    <xf numFmtId="0" fontId="33" fillId="0" borderId="4" xfId="3" applyFont="1" applyBorder="1" applyAlignment="1">
      <alignment horizontal="center" vertical="top"/>
    </xf>
    <xf numFmtId="0" fontId="12" fillId="0" borderId="2" xfId="2" applyFont="1" applyFill="1" applyBorder="1" applyAlignment="1">
      <alignment horizontal="center" vertical="center" wrapText="1"/>
    </xf>
    <xf numFmtId="0" fontId="12" fillId="0" borderId="7" xfId="2" applyFont="1" applyFill="1" applyBorder="1" applyAlignment="1">
      <alignment horizontal="center" vertical="center" wrapText="1"/>
    </xf>
    <xf numFmtId="0" fontId="12" fillId="0" borderId="8" xfId="2" applyFont="1" applyFill="1" applyBorder="1" applyAlignment="1">
      <alignment horizontal="center" vertical="center" wrapText="1"/>
    </xf>
    <xf numFmtId="0" fontId="12" fillId="0" borderId="1" xfId="2" applyFont="1" applyFill="1" applyBorder="1" applyAlignment="1">
      <alignment horizontal="center" wrapText="1"/>
    </xf>
    <xf numFmtId="0" fontId="12" fillId="0" borderId="2" xfId="2" applyFont="1" applyFill="1" applyBorder="1" applyAlignment="1">
      <alignment horizontal="center" wrapText="1"/>
    </xf>
    <xf numFmtId="0" fontId="12" fillId="0" borderId="7" xfId="2" applyFont="1" applyFill="1" applyBorder="1" applyAlignment="1">
      <alignment horizontal="center" wrapText="1"/>
    </xf>
    <xf numFmtId="0" fontId="12" fillId="0" borderId="8" xfId="2" applyFont="1" applyFill="1" applyBorder="1" applyAlignment="1">
      <alignment horizontal="center" wrapText="1"/>
    </xf>
    <xf numFmtId="0" fontId="7" fillId="0" borderId="5" xfId="0" applyFont="1" applyFill="1" applyBorder="1" applyAlignment="1">
      <alignment horizontal="center" vertical="top" wrapText="1"/>
    </xf>
    <xf numFmtId="0" fontId="7" fillId="0" borderId="6" xfId="0" applyFont="1" applyFill="1" applyBorder="1" applyAlignment="1">
      <alignment horizontal="center" vertical="top" wrapText="1"/>
    </xf>
    <xf numFmtId="0" fontId="9" fillId="0" borderId="5" xfId="0" applyFont="1" applyFill="1" applyBorder="1" applyAlignment="1">
      <alignment horizontal="center" wrapText="1"/>
    </xf>
    <xf numFmtId="0" fontId="9" fillId="0" borderId="3" xfId="0" applyFont="1" applyFill="1" applyBorder="1" applyAlignment="1">
      <alignment horizontal="center" wrapText="1"/>
    </xf>
    <xf numFmtId="0" fontId="9" fillId="0" borderId="6" xfId="0" applyFont="1" applyFill="1" applyBorder="1" applyAlignment="1">
      <alignment horizontal="center" wrapText="1"/>
    </xf>
    <xf numFmtId="0" fontId="5" fillId="0" borderId="5" xfId="0" applyFont="1" applyBorder="1" applyAlignment="1">
      <alignment horizontal="center" vertical="top" wrapText="1"/>
    </xf>
    <xf numFmtId="0" fontId="5" fillId="0" borderId="3" xfId="0" applyFont="1" applyBorder="1" applyAlignment="1">
      <alignment horizontal="center" vertical="top" wrapText="1"/>
    </xf>
    <xf numFmtId="0" fontId="5" fillId="0" borderId="6" xfId="0" applyFont="1" applyBorder="1" applyAlignment="1">
      <alignment horizontal="center" vertical="top" wrapText="1"/>
    </xf>
  </cellXfs>
  <cellStyles count="92">
    <cellStyle name="20% - Accent1" xfId="69" builtinId="30" customBuiltin="1"/>
    <cellStyle name="20% - Accent2" xfId="73" builtinId="34" customBuiltin="1"/>
    <cellStyle name="20% - Accent3" xfId="77" builtinId="38" customBuiltin="1"/>
    <cellStyle name="20% - Accent4" xfId="81" builtinId="42" customBuiltin="1"/>
    <cellStyle name="20% - Accent5" xfId="85" builtinId="46" customBuiltin="1"/>
    <cellStyle name="20% - Accent6" xfId="89" builtinId="50" customBuiltin="1"/>
    <cellStyle name="40% - Accent1" xfId="70" builtinId="31" customBuiltin="1"/>
    <cellStyle name="40% - Accent2" xfId="74" builtinId="35" customBuiltin="1"/>
    <cellStyle name="40% - Accent3" xfId="78" builtinId="39" customBuiltin="1"/>
    <cellStyle name="40% - Accent4" xfId="82" builtinId="43" customBuiltin="1"/>
    <cellStyle name="40% - Accent5" xfId="86" builtinId="47" customBuiltin="1"/>
    <cellStyle name="40% - Accent6" xfId="90" builtinId="51" customBuiltin="1"/>
    <cellStyle name="60% - Accent1" xfId="71" builtinId="32" customBuiltin="1"/>
    <cellStyle name="60% - Accent2" xfId="75" builtinId="36" customBuiltin="1"/>
    <cellStyle name="60% - Accent3" xfId="79" builtinId="40" customBuiltin="1"/>
    <cellStyle name="60% - Accent4" xfId="83" builtinId="44" customBuiltin="1"/>
    <cellStyle name="60% - Accent5" xfId="87" builtinId="48" customBuiltin="1"/>
    <cellStyle name="60% - Accent6" xfId="91" builtinId="52" customBuiltin="1"/>
    <cellStyle name="Accent1" xfId="68" builtinId="29" customBuiltin="1"/>
    <cellStyle name="Accent2" xfId="72" builtinId="33" customBuiltin="1"/>
    <cellStyle name="Accent3" xfId="76" builtinId="37" customBuiltin="1"/>
    <cellStyle name="Accent4" xfId="80" builtinId="41" customBuiltin="1"/>
    <cellStyle name="Accent5" xfId="84" builtinId="45" customBuiltin="1"/>
    <cellStyle name="Accent6" xfId="88" builtinId="49" customBuiltin="1"/>
    <cellStyle name="Bad" xfId="57" builtinId="27" customBuiltin="1"/>
    <cellStyle name="Calculation" xfId="61" builtinId="22" customBuiltin="1"/>
    <cellStyle name="Check Cell" xfId="63" builtinId="23" customBuiltin="1"/>
    <cellStyle name="Comma" xfId="1" builtinId="3"/>
    <cellStyle name="Comma 10 2" xfId="7"/>
    <cellStyle name="Comma 12" xfId="19"/>
    <cellStyle name="Comma 13" xfId="20"/>
    <cellStyle name="Comma 2" xfId="17"/>
    <cellStyle name="Comma 2 2" xfId="21"/>
    <cellStyle name="Comma 2 3" xfId="50"/>
    <cellStyle name="Comma 3" xfId="12"/>
    <cellStyle name="Comma 3 2" xfId="22"/>
    <cellStyle name="Comma 4" xfId="23"/>
    <cellStyle name="Excel Built-in Normal" xfId="15"/>
    <cellStyle name="Explanatory Text" xfId="66" builtinId="53" customBuiltin="1"/>
    <cellStyle name="Good" xfId="56" builtinId="26" customBuiltin="1"/>
    <cellStyle name="Heading 1" xfId="52" builtinId="16" customBuiltin="1"/>
    <cellStyle name="Heading 2" xfId="53" builtinId="17" customBuiltin="1"/>
    <cellStyle name="Heading 3" xfId="54" builtinId="18" customBuiltin="1"/>
    <cellStyle name="Heading 4" xfId="55" builtinId="19" customBuiltin="1"/>
    <cellStyle name="Input" xfId="59" builtinId="20" customBuiltin="1"/>
    <cellStyle name="Linked Cell" xfId="62" builtinId="24" customBuiltin="1"/>
    <cellStyle name="Neutral" xfId="58" builtinId="28" customBuiltin="1"/>
    <cellStyle name="Normal" xfId="0" builtinId="0"/>
    <cellStyle name="Normal 10" xfId="24"/>
    <cellStyle name="Normal 10 2" xfId="18"/>
    <cellStyle name="Normal 14 5 2 3" xfId="2"/>
    <cellStyle name="Normal 2" xfId="3"/>
    <cellStyle name="Normal 2 2" xfId="11"/>
    <cellStyle name="Normal 2 3" xfId="25"/>
    <cellStyle name="Normal 2 3 2" xfId="16"/>
    <cellStyle name="Normal 2 3 3" xfId="26"/>
    <cellStyle name="Normal 2 3 4" xfId="27"/>
    <cellStyle name="Normal 2 3 5" xfId="28"/>
    <cellStyle name="Normal 2 4" xfId="29"/>
    <cellStyle name="Normal 2 5" xfId="30"/>
    <cellStyle name="Normal 2 6" xfId="31"/>
    <cellStyle name="Normal 2 7" xfId="32"/>
    <cellStyle name="Normal 2_EXTERNAL DEVELOPMENT WORKS  09.02.2015" xfId="33"/>
    <cellStyle name="Normal 3" xfId="10"/>
    <cellStyle name="Normal 3 2" xfId="34"/>
    <cellStyle name="Normal 3 2 4 2" xfId="6"/>
    <cellStyle name="Normal 3 3" xfId="35"/>
    <cellStyle name="Normal 3 4" xfId="36"/>
    <cellStyle name="Normal 4" xfId="14"/>
    <cellStyle name="Normal 4 2" xfId="37"/>
    <cellStyle name="Normal 5" xfId="9"/>
    <cellStyle name="Normal 5 2" xfId="38"/>
    <cellStyle name="Normal 5 3" xfId="39"/>
    <cellStyle name="Normal 5 4" xfId="40"/>
    <cellStyle name="Normal 5 5" xfId="41"/>
    <cellStyle name="Normal 5 6" xfId="42"/>
    <cellStyle name="Normal 58 3" xfId="5"/>
    <cellStyle name="Normal 6" xfId="43"/>
    <cellStyle name="Normal 7" xfId="8"/>
    <cellStyle name="Normal 8" xfId="44"/>
    <cellStyle name="Note" xfId="65" builtinId="10" customBuiltin="1"/>
    <cellStyle name="Note 2" xfId="45"/>
    <cellStyle name="Note 3" xfId="46"/>
    <cellStyle name="Note 4" xfId="47"/>
    <cellStyle name="Note 5" xfId="48"/>
    <cellStyle name="Output" xfId="60" builtinId="21" customBuiltin="1"/>
    <cellStyle name="Percent 2 2" xfId="49"/>
    <cellStyle name="Style 1" xfId="4"/>
    <cellStyle name="Style 1 2" xfId="13"/>
    <cellStyle name="Title" xfId="51" builtinId="15" customBuiltin="1"/>
    <cellStyle name="Total" xfId="67" builtinId="25" customBuiltin="1"/>
    <cellStyle name="Warning Text" xfId="6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MMLP%20JOGIGHOPA\09.04.19_BOQ_R2_WIREHOUSE_JOGIGHOP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CIVIL"/>
      <sheetName val="BOQ"/>
      <sheetName val="Justification Rates"/>
      <sheetName val="Civil Structure"/>
      <sheetName val="Brickwork 230"/>
      <sheetName val="Brickwork-115"/>
      <sheetName val="Sheeting"/>
      <sheetName val="MS"/>
      <sheetName val="Ceiling Plaster"/>
      <sheetName val="Counter Granite"/>
      <sheetName val="Wall Granite"/>
      <sheetName val="Floor Granite"/>
      <sheetName val="Door &amp; Window"/>
      <sheetName val="Marble Floor"/>
      <sheetName val="Flooring"/>
      <sheetName val="Wall Tile"/>
      <sheetName val="Skirting"/>
      <sheetName val="Plaster- Int &amp; Ext"/>
      <sheetName val="WaterProofing"/>
      <sheetName val="False Ceiling"/>
      <sheetName val="Str. Glazing"/>
      <sheetName val="Trimix"/>
      <sheetName val="Drain Grating"/>
      <sheetName val="Sheet1"/>
    </sheetNames>
    <sheetDataSet>
      <sheetData sheetId="0" refreshError="1"/>
      <sheetData sheetId="1">
        <row r="14">
          <cell r="G14">
            <v>415122.054</v>
          </cell>
        </row>
        <row r="153">
          <cell r="G153">
            <v>2008817.9999999998</v>
          </cell>
        </row>
      </sheetData>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view="pageBreakPreview" topLeftCell="A26" zoomScale="85" zoomScaleNormal="85" zoomScaleSheetLayoutView="85" zoomScalePageLayoutView="85" workbookViewId="0">
      <selection activeCell="A13" sqref="A13:XFD13"/>
    </sheetView>
  </sheetViews>
  <sheetFormatPr defaultColWidth="8.85546875" defaultRowHeight="15.75"/>
  <cols>
    <col min="1" max="1" width="6.85546875" style="423" customWidth="1"/>
    <col min="2" max="2" width="65.85546875" style="424" customWidth="1"/>
    <col min="3" max="4" width="27.42578125" style="416" customWidth="1"/>
    <col min="5" max="5" width="27.7109375" style="416" customWidth="1"/>
    <col min="6" max="6" width="17.140625" style="416" customWidth="1"/>
    <col min="7" max="7" width="14.7109375" style="416" customWidth="1"/>
    <col min="8" max="16384" width="8.85546875" style="416"/>
  </cols>
  <sheetData>
    <row r="1" spans="1:5" s="401" customFormat="1" ht="24.75" hidden="1" customHeight="1">
      <c r="A1" s="545" t="s">
        <v>564</v>
      </c>
      <c r="B1" s="546"/>
      <c r="C1" s="546"/>
      <c r="D1" s="546"/>
      <c r="E1" s="547"/>
    </row>
    <row r="2" spans="1:5" s="402" customFormat="1" ht="48.75" customHeight="1">
      <c r="A2" s="548"/>
      <c r="B2" s="549"/>
      <c r="C2" s="549"/>
      <c r="D2" s="549"/>
      <c r="E2" s="550"/>
    </row>
    <row r="3" spans="1:5" s="402" customFormat="1" ht="65.25" customHeight="1">
      <c r="A3" s="403"/>
      <c r="B3" s="404" t="s">
        <v>1</v>
      </c>
      <c r="C3" s="404" t="s">
        <v>551</v>
      </c>
      <c r="D3" s="404" t="s">
        <v>552</v>
      </c>
      <c r="E3" s="404" t="s">
        <v>553</v>
      </c>
    </row>
    <row r="4" spans="1:5" s="402" customFormat="1" ht="20.25">
      <c r="A4" s="403"/>
      <c r="B4" s="405"/>
      <c r="C4" s="406"/>
      <c r="D4" s="406"/>
      <c r="E4" s="407"/>
    </row>
    <row r="5" spans="1:5" s="402" customFormat="1" ht="20.25">
      <c r="A5" s="403"/>
      <c r="B5" s="405" t="s">
        <v>557</v>
      </c>
      <c r="C5" s="406" t="s">
        <v>558</v>
      </c>
      <c r="D5" s="406" t="s">
        <v>558</v>
      </c>
      <c r="E5" s="406" t="s">
        <v>558</v>
      </c>
    </row>
    <row r="6" spans="1:5" s="414" customFormat="1" ht="21.75">
      <c r="A6" s="412"/>
      <c r="B6" s="413" t="s">
        <v>534</v>
      </c>
      <c r="C6" s="428">
        <f>144*72</f>
        <v>10368</v>
      </c>
      <c r="D6" s="428">
        <f>144*72</f>
        <v>10368</v>
      </c>
      <c r="E6" s="428">
        <f>144*72</f>
        <v>10368</v>
      </c>
    </row>
    <row r="7" spans="1:5" s="402" customFormat="1" ht="20.25">
      <c r="A7" s="403"/>
      <c r="B7" s="403"/>
      <c r="C7" s="406"/>
      <c r="D7" s="406"/>
      <c r="E7" s="407"/>
    </row>
    <row r="8" spans="1:5" s="402" customFormat="1" ht="20.25">
      <c r="A8" s="403" t="s">
        <v>560</v>
      </c>
      <c r="B8" s="408" t="s">
        <v>559</v>
      </c>
      <c r="C8" s="406"/>
      <c r="D8" s="406"/>
      <c r="E8" s="407"/>
    </row>
    <row r="9" spans="1:5" s="402" customFormat="1" ht="20.25">
      <c r="A9" s="425">
        <v>1</v>
      </c>
      <c r="B9" s="405" t="s">
        <v>167</v>
      </c>
      <c r="C9" s="85">
        <f>BOQ!G16</f>
        <v>728786.03285999992</v>
      </c>
      <c r="D9" s="85">
        <f>C9</f>
        <v>728786.03285999992</v>
      </c>
      <c r="E9" s="85">
        <f>C9</f>
        <v>728786.03285999992</v>
      </c>
    </row>
    <row r="10" spans="1:5" s="402" customFormat="1" ht="20.25">
      <c r="A10" s="425">
        <v>2</v>
      </c>
      <c r="B10" s="405" t="s">
        <v>168</v>
      </c>
      <c r="C10" s="85">
        <f>BOQ!G25</f>
        <v>1944508.0822000001</v>
      </c>
      <c r="D10" s="85">
        <f t="shared" ref="D10:D18" si="0">C10</f>
        <v>1944508.0822000001</v>
      </c>
      <c r="E10" s="85">
        <f t="shared" ref="E10:E18" si="1">C10</f>
        <v>1944508.0822000001</v>
      </c>
    </row>
    <row r="11" spans="1:5" s="402" customFormat="1" ht="20.25">
      <c r="A11" s="425">
        <v>3</v>
      </c>
      <c r="B11" s="405" t="s">
        <v>169</v>
      </c>
      <c r="C11" s="85">
        <f>BOQ!G37</f>
        <v>7207881.9303599996</v>
      </c>
      <c r="D11" s="85">
        <f t="shared" si="0"/>
        <v>7207881.9303599996</v>
      </c>
      <c r="E11" s="85">
        <f t="shared" si="1"/>
        <v>7207881.9303599996</v>
      </c>
    </row>
    <row r="12" spans="1:5" s="402" customFormat="1" ht="20.25">
      <c r="A12" s="425">
        <v>4</v>
      </c>
      <c r="B12" s="405" t="s">
        <v>170</v>
      </c>
      <c r="C12" s="85">
        <f>BOQ!G45</f>
        <v>1916375.3637420002</v>
      </c>
      <c r="D12" s="85">
        <f t="shared" si="0"/>
        <v>1916375.3637420002</v>
      </c>
      <c r="E12" s="85">
        <f t="shared" si="1"/>
        <v>1916375.3637420002</v>
      </c>
    </row>
    <row r="13" spans="1:5" s="402" customFormat="1" ht="20.25">
      <c r="A13" s="426">
        <v>6</v>
      </c>
      <c r="B13" s="409" t="s">
        <v>432</v>
      </c>
      <c r="C13" s="305">
        <f>BOQ!G86</f>
        <v>834976.65094600013</v>
      </c>
      <c r="D13" s="85">
        <f t="shared" si="0"/>
        <v>834976.65094600013</v>
      </c>
      <c r="E13" s="85">
        <f t="shared" si="1"/>
        <v>834976.65094600013</v>
      </c>
    </row>
    <row r="14" spans="1:5" s="402" customFormat="1" ht="20.25">
      <c r="A14" s="425">
        <v>7</v>
      </c>
      <c r="B14" s="405" t="s">
        <v>171</v>
      </c>
      <c r="C14" s="85">
        <f>BOQ!G93</f>
        <v>11226970.840595596</v>
      </c>
      <c r="D14" s="85">
        <f t="shared" si="0"/>
        <v>11226970.840595596</v>
      </c>
      <c r="E14" s="85">
        <f t="shared" si="1"/>
        <v>11226970.840595596</v>
      </c>
    </row>
    <row r="15" spans="1:5" s="402" customFormat="1" ht="20.25">
      <c r="A15" s="426">
        <v>8</v>
      </c>
      <c r="B15" s="409" t="s">
        <v>172</v>
      </c>
      <c r="C15" s="305">
        <f>BOQ!G108</f>
        <v>6912768.7314084992</v>
      </c>
      <c r="D15" s="85">
        <f t="shared" si="0"/>
        <v>6912768.7314084992</v>
      </c>
      <c r="E15" s="85">
        <f>C15+10368000</f>
        <v>17280768.731408499</v>
      </c>
    </row>
    <row r="16" spans="1:5" s="402" customFormat="1" ht="20.25">
      <c r="A16" s="425">
        <v>9</v>
      </c>
      <c r="B16" s="405" t="s">
        <v>173</v>
      </c>
      <c r="C16" s="85">
        <f>BOQ!G124</f>
        <v>5054305.05</v>
      </c>
      <c r="D16" s="85">
        <f t="shared" si="0"/>
        <v>5054305.05</v>
      </c>
      <c r="E16" s="85">
        <f t="shared" si="1"/>
        <v>5054305.05</v>
      </c>
    </row>
    <row r="17" spans="1:7" s="402" customFormat="1" ht="20.25">
      <c r="A17" s="425">
        <v>10</v>
      </c>
      <c r="B17" s="405" t="s">
        <v>174</v>
      </c>
      <c r="C17" s="85">
        <f>BOQ!G139</f>
        <v>740863.81420200015</v>
      </c>
      <c r="D17" s="85">
        <f t="shared" si="0"/>
        <v>740863.81420200015</v>
      </c>
      <c r="E17" s="85">
        <f t="shared" si="1"/>
        <v>740863.81420200015</v>
      </c>
    </row>
    <row r="18" spans="1:7" s="402" customFormat="1" ht="20.25">
      <c r="A18" s="425">
        <v>12</v>
      </c>
      <c r="B18" s="405" t="s">
        <v>242</v>
      </c>
      <c r="C18" s="85">
        <f>BOQ!G166</f>
        <v>14805.225600000003</v>
      </c>
      <c r="D18" s="85">
        <f t="shared" si="0"/>
        <v>14805.225600000003</v>
      </c>
      <c r="E18" s="85">
        <f t="shared" si="1"/>
        <v>14805.225600000003</v>
      </c>
    </row>
    <row r="19" spans="1:7" s="402" customFormat="1" ht="20.25">
      <c r="A19" s="410"/>
      <c r="B19" s="411"/>
      <c r="C19" s="116"/>
      <c r="D19" s="116"/>
      <c r="E19" s="116"/>
    </row>
    <row r="20" spans="1:7" s="414" customFormat="1" ht="30" customHeight="1">
      <c r="A20" s="412"/>
      <c r="B20" s="413" t="s">
        <v>480</v>
      </c>
      <c r="C20" s="360">
        <f>SUM(C9:C19)</f>
        <v>36582241.72191409</v>
      </c>
      <c r="D20" s="360">
        <f>SUM(D9:D19)</f>
        <v>36582241.72191409</v>
      </c>
      <c r="E20" s="360">
        <f>SUM(E9:E19)</f>
        <v>46950241.72191409</v>
      </c>
    </row>
    <row r="21" spans="1:7" s="414" customFormat="1" ht="21.75">
      <c r="A21" s="412"/>
      <c r="B21" s="413" t="s">
        <v>483</v>
      </c>
      <c r="C21" s="427">
        <f>C20*12%</f>
        <v>4389869.0066296905</v>
      </c>
      <c r="D21" s="427">
        <f>D20*12%</f>
        <v>4389869.0066296905</v>
      </c>
      <c r="E21" s="427">
        <f>E20*12%</f>
        <v>5634029.0066296905</v>
      </c>
    </row>
    <row r="22" spans="1:7" s="414" customFormat="1" ht="24.75" customHeight="1">
      <c r="A22" s="412"/>
      <c r="B22" s="413" t="s">
        <v>479</v>
      </c>
      <c r="C22" s="427">
        <f>C20+C21</f>
        <v>40972110.728543781</v>
      </c>
      <c r="D22" s="427">
        <f>D20+D21</f>
        <v>40972110.728543781</v>
      </c>
      <c r="E22" s="427">
        <f>E20+E21</f>
        <v>52584270.728543781</v>
      </c>
    </row>
    <row r="23" spans="1:7" s="414" customFormat="1" ht="24.75" customHeight="1">
      <c r="A23" s="415" t="s">
        <v>560</v>
      </c>
      <c r="B23" s="413" t="s">
        <v>535</v>
      </c>
      <c r="C23" s="427">
        <f>C22/C6</f>
        <v>3951.7853711944231</v>
      </c>
      <c r="D23" s="427">
        <f>D22/D6</f>
        <v>3951.7853711944231</v>
      </c>
      <c r="E23" s="427">
        <f>E22/E6</f>
        <v>5071.7853711944235</v>
      </c>
    </row>
    <row r="24" spans="1:7" ht="24" customHeight="1">
      <c r="A24" s="415" t="s">
        <v>561</v>
      </c>
      <c r="B24" s="413" t="s">
        <v>554</v>
      </c>
      <c r="C24" s="427">
        <v>897.06</v>
      </c>
      <c r="D24" s="427">
        <v>2098</v>
      </c>
      <c r="E24" s="427">
        <v>2098</v>
      </c>
    </row>
    <row r="25" spans="1:7" ht="24.75" customHeight="1">
      <c r="A25" s="415" t="s">
        <v>562</v>
      </c>
      <c r="B25" s="413" t="s">
        <v>555</v>
      </c>
      <c r="C25" s="427">
        <v>500</v>
      </c>
      <c r="D25" s="427">
        <v>500</v>
      </c>
      <c r="E25" s="427">
        <v>500</v>
      </c>
    </row>
    <row r="26" spans="1:7" ht="36">
      <c r="A26" s="415"/>
      <c r="B26" s="413" t="s">
        <v>568</v>
      </c>
      <c r="C26" s="427"/>
      <c r="D26" s="427">
        <f>16*28.8*2*48000</f>
        <v>44236800</v>
      </c>
      <c r="E26" s="427"/>
      <c r="F26" s="429" t="s">
        <v>571</v>
      </c>
      <c r="G26" s="430">
        <v>12000</v>
      </c>
    </row>
    <row r="27" spans="1:7" ht="40.5" customHeight="1">
      <c r="A27" s="415" t="s">
        <v>563</v>
      </c>
      <c r="B27" s="413" t="s">
        <v>570</v>
      </c>
      <c r="C27" s="427"/>
      <c r="D27" s="427">
        <f>D26/D6</f>
        <v>4266.666666666667</v>
      </c>
      <c r="E27" s="427"/>
    </row>
    <row r="28" spans="1:7" ht="60.75">
      <c r="A28" s="415"/>
      <c r="B28" s="405" t="s">
        <v>566</v>
      </c>
      <c r="C28" s="427"/>
      <c r="D28" s="427"/>
      <c r="E28" s="427">
        <f>32*3000000</f>
        <v>96000000</v>
      </c>
    </row>
    <row r="29" spans="1:7" ht="35.25" customHeight="1">
      <c r="A29" s="415" t="s">
        <v>565</v>
      </c>
      <c r="B29" s="413" t="s">
        <v>567</v>
      </c>
      <c r="C29" s="427"/>
      <c r="D29" s="427"/>
      <c r="E29" s="427">
        <f>E28/E6</f>
        <v>9259.2592592592591</v>
      </c>
    </row>
    <row r="30" spans="1:7" ht="21.75">
      <c r="A30" s="412"/>
      <c r="B30" s="413"/>
      <c r="C30" s="361"/>
      <c r="D30" s="361"/>
      <c r="E30" s="361"/>
    </row>
    <row r="31" spans="1:7" s="414" customFormat="1" ht="28.5" customHeight="1">
      <c r="A31" s="412"/>
      <c r="B31" s="417" t="s">
        <v>556</v>
      </c>
      <c r="C31" s="295">
        <f>SUM(C23:C25)</f>
        <v>5348.845371194423</v>
      </c>
      <c r="D31" s="295">
        <f>D23+D24+D25+D29+D27</f>
        <v>10816.452037861091</v>
      </c>
      <c r="E31" s="295">
        <f>SUM(E23:E25)+E29</f>
        <v>16929.044630453682</v>
      </c>
    </row>
    <row r="32" spans="1:7" s="414" customFormat="1" ht="28.5" customHeight="1">
      <c r="A32" s="412"/>
      <c r="B32" s="417" t="s">
        <v>569</v>
      </c>
      <c r="C32" s="295">
        <f>C31*C6</f>
        <v>55456828.808543779</v>
      </c>
      <c r="D32" s="295">
        <f>D31*D6</f>
        <v>112144974.72854379</v>
      </c>
      <c r="E32" s="295">
        <f>E31*E6</f>
        <v>175520334.72854376</v>
      </c>
    </row>
    <row r="33" spans="1:5" s="414" customFormat="1" ht="24.75" customHeight="1">
      <c r="A33" s="418"/>
      <c r="B33" s="419"/>
      <c r="C33" s="407"/>
      <c r="D33" s="406"/>
      <c r="E33" s="407"/>
    </row>
    <row r="34" spans="1:5" s="414" customFormat="1" ht="24.75" customHeight="1">
      <c r="A34" s="418"/>
      <c r="B34" s="419"/>
      <c r="C34" s="407"/>
      <c r="D34" s="407"/>
      <c r="E34" s="407"/>
    </row>
    <row r="35" spans="1:5">
      <c r="A35" s="420"/>
      <c r="B35" s="421"/>
      <c r="C35" s="422"/>
    </row>
    <row r="36" spans="1:5">
      <c r="A36" s="420"/>
      <c r="B36" s="421"/>
      <c r="C36" s="422"/>
    </row>
    <row r="37" spans="1:5">
      <c r="A37" s="420"/>
      <c r="B37" s="421"/>
      <c r="C37" s="422"/>
    </row>
  </sheetData>
  <mergeCells count="1">
    <mergeCell ref="A1:E2"/>
  </mergeCells>
  <printOptions horizontalCentered="1"/>
  <pageMargins left="0.21" right="0.14000000000000001" top="0.7" bottom="0.511811023622047" header="0.31496062992126" footer="0.13"/>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view="pageBreakPreview" topLeftCell="A3" zoomScale="85" zoomScaleNormal="85" zoomScaleSheetLayoutView="85" zoomScalePageLayoutView="85" workbookViewId="0">
      <selection activeCell="B41" sqref="B41"/>
    </sheetView>
  </sheetViews>
  <sheetFormatPr defaultColWidth="8.85546875" defaultRowHeight="15.75"/>
  <cols>
    <col min="1" max="1" width="7.140625" style="22" customWidth="1"/>
    <col min="2" max="2" width="71.28515625" style="23" customWidth="1"/>
    <col min="3" max="3" width="25" style="15" customWidth="1"/>
    <col min="4" max="4" width="22.5703125" style="15" customWidth="1"/>
    <col min="5" max="5" width="24.28515625" style="15" customWidth="1"/>
    <col min="6" max="16384" width="8.85546875" style="15"/>
  </cols>
  <sheetData>
    <row r="1" spans="1:5" s="19" customFormat="1" ht="24.75" hidden="1" customHeight="1">
      <c r="A1" s="551" t="s">
        <v>481</v>
      </c>
      <c r="B1" s="551"/>
      <c r="C1" s="551"/>
      <c r="D1" s="551"/>
      <c r="E1" s="551"/>
    </row>
    <row r="2" spans="1:5" s="19" customFormat="1" ht="34.5" customHeight="1">
      <c r="A2" s="552" t="s">
        <v>690</v>
      </c>
      <c r="B2" s="553"/>
      <c r="C2" s="553"/>
      <c r="D2" s="553"/>
      <c r="E2" s="554"/>
    </row>
    <row r="3" spans="1:5" s="19" customFormat="1" ht="30" customHeight="1">
      <c r="A3" s="555" t="s">
        <v>241</v>
      </c>
      <c r="B3" s="555"/>
      <c r="C3" s="555"/>
      <c r="D3" s="555"/>
      <c r="E3" s="555"/>
    </row>
    <row r="4" spans="1:5" s="19" customFormat="1" ht="21.75" hidden="1">
      <c r="A4" s="551" t="s">
        <v>484</v>
      </c>
      <c r="B4" s="551"/>
      <c r="C4" s="551"/>
      <c r="D4" s="551"/>
      <c r="E4" s="551"/>
    </row>
    <row r="5" spans="1:5" hidden="1">
      <c r="A5" s="397"/>
      <c r="B5" s="398"/>
      <c r="C5" s="399"/>
      <c r="D5" s="399"/>
      <c r="E5" s="400"/>
    </row>
    <row r="6" spans="1:5" s="21" customFormat="1" ht="71.25" customHeight="1">
      <c r="A6" s="20" t="s">
        <v>0</v>
      </c>
      <c r="B6" s="20" t="s">
        <v>1</v>
      </c>
      <c r="C6" s="20" t="s">
        <v>776</v>
      </c>
      <c r="D6" s="20" t="s">
        <v>775</v>
      </c>
      <c r="E6" s="20" t="s">
        <v>743</v>
      </c>
    </row>
    <row r="7" spans="1:5" s="27" customFormat="1" ht="20.25">
      <c r="A7" s="24"/>
      <c r="B7" s="25"/>
      <c r="C7" s="85"/>
      <c r="D7" s="85"/>
      <c r="E7" s="26"/>
    </row>
    <row r="8" spans="1:5" s="27" customFormat="1" ht="20.25">
      <c r="A8" s="24">
        <v>1</v>
      </c>
      <c r="B8" s="25" t="s">
        <v>167</v>
      </c>
      <c r="C8" s="85">
        <f>BOQ!G16</f>
        <v>728786.03285999992</v>
      </c>
      <c r="D8" s="85"/>
      <c r="E8" s="85">
        <f>C8+D8</f>
        <v>728786.03285999992</v>
      </c>
    </row>
    <row r="9" spans="1:5" s="27" customFormat="1" ht="20.25">
      <c r="A9" s="24"/>
      <c r="B9" s="25"/>
      <c r="C9" s="85"/>
      <c r="D9" s="85"/>
      <c r="E9" s="26"/>
    </row>
    <row r="10" spans="1:5" s="27" customFormat="1" ht="20.25">
      <c r="A10" s="24">
        <v>2</v>
      </c>
      <c r="B10" s="25" t="s">
        <v>168</v>
      </c>
      <c r="C10" s="85">
        <f>BOQ!G25</f>
        <v>1944508.0822000001</v>
      </c>
      <c r="D10" s="85"/>
      <c r="E10" s="85">
        <f>C10+D10</f>
        <v>1944508.0822000001</v>
      </c>
    </row>
    <row r="11" spans="1:5" s="27" customFormat="1" ht="20.25">
      <c r="A11" s="24"/>
      <c r="B11" s="25"/>
      <c r="C11" s="85"/>
      <c r="D11" s="85"/>
      <c r="E11" s="26"/>
    </row>
    <row r="12" spans="1:5" s="27" customFormat="1" ht="20.25">
      <c r="A12" s="24">
        <v>3</v>
      </c>
      <c r="B12" s="25" t="s">
        <v>169</v>
      </c>
      <c r="C12" s="85">
        <f>BOQ!G37</f>
        <v>7207881.9303599996</v>
      </c>
      <c r="D12" s="85"/>
      <c r="E12" s="85">
        <f>C12+D12</f>
        <v>7207881.9303599996</v>
      </c>
    </row>
    <row r="13" spans="1:5" s="27" customFormat="1" ht="20.25">
      <c r="A13" s="24"/>
      <c r="B13" s="25"/>
      <c r="C13" s="85"/>
      <c r="D13" s="85"/>
      <c r="E13" s="26"/>
    </row>
    <row r="14" spans="1:5" s="27" customFormat="1" ht="20.25">
      <c r="A14" s="24">
        <v>4</v>
      </c>
      <c r="B14" s="25" t="s">
        <v>576</v>
      </c>
      <c r="C14" s="85">
        <f>BOQ!G45</f>
        <v>1916375.3637420002</v>
      </c>
      <c r="D14" s="85"/>
      <c r="E14" s="85">
        <f>C14+D14</f>
        <v>1916375.3637420002</v>
      </c>
    </row>
    <row r="15" spans="1:5" s="27" customFormat="1" ht="20.25">
      <c r="A15" s="24"/>
      <c r="B15" s="25"/>
      <c r="C15" s="85"/>
      <c r="D15" s="85"/>
      <c r="E15" s="26"/>
    </row>
    <row r="16" spans="1:5" s="27" customFormat="1" ht="20.25">
      <c r="A16" s="303">
        <v>6</v>
      </c>
      <c r="B16" s="304" t="s">
        <v>432</v>
      </c>
      <c r="C16" s="305">
        <f>BOQ!G86</f>
        <v>834976.65094600013</v>
      </c>
      <c r="D16" s="305"/>
      <c r="E16" s="85">
        <f>C16+D16</f>
        <v>834976.65094600013</v>
      </c>
    </row>
    <row r="17" spans="1:5" s="28" customFormat="1" ht="20.25">
      <c r="A17" s="24"/>
      <c r="B17" s="25"/>
      <c r="C17" s="85"/>
      <c r="D17" s="85"/>
      <c r="E17" s="26"/>
    </row>
    <row r="18" spans="1:5" s="27" customFormat="1" ht="20.25">
      <c r="A18" s="24">
        <v>7</v>
      </c>
      <c r="B18" s="25" t="s">
        <v>171</v>
      </c>
      <c r="C18" s="85">
        <f>BOQ!G93</f>
        <v>11226970.840595596</v>
      </c>
      <c r="D18" s="85"/>
      <c r="E18" s="85">
        <f>C18+D18</f>
        <v>11226970.840595596</v>
      </c>
    </row>
    <row r="19" spans="1:5" s="28" customFormat="1" ht="20.25">
      <c r="A19" s="24"/>
      <c r="B19" s="25"/>
      <c r="C19" s="85"/>
      <c r="D19" s="85"/>
      <c r="E19" s="26"/>
    </row>
    <row r="20" spans="1:5" s="27" customFormat="1" ht="20.25">
      <c r="A20" s="303">
        <v>8</v>
      </c>
      <c r="B20" s="304" t="s">
        <v>172</v>
      </c>
      <c r="C20" s="305">
        <f>BOQ!G108</f>
        <v>6912768.7314084992</v>
      </c>
      <c r="D20" s="305"/>
      <c r="E20" s="85">
        <f>C20+D20</f>
        <v>6912768.7314084992</v>
      </c>
    </row>
    <row r="21" spans="1:5" s="28" customFormat="1" ht="20.25">
      <c r="A21" s="24"/>
      <c r="B21" s="25"/>
      <c r="C21" s="85"/>
      <c r="D21" s="85"/>
      <c r="E21" s="26"/>
    </row>
    <row r="22" spans="1:5" s="27" customFormat="1" ht="20.25">
      <c r="A22" s="24">
        <v>9</v>
      </c>
      <c r="B22" s="25" t="s">
        <v>173</v>
      </c>
      <c r="C22" s="85">
        <f>BOQ!G124-BOQ!G121-BOQ!G115</f>
        <v>4529305.05</v>
      </c>
      <c r="D22" s="85">
        <f>BOQ!G115+BOQ!G121</f>
        <v>525000</v>
      </c>
      <c r="E22" s="85">
        <f>C22+D22</f>
        <v>5054305.05</v>
      </c>
    </row>
    <row r="23" spans="1:5" s="28" customFormat="1" ht="20.25">
      <c r="A23" s="24"/>
      <c r="B23" s="25"/>
      <c r="C23" s="85"/>
      <c r="D23" s="85"/>
      <c r="E23" s="26"/>
    </row>
    <row r="24" spans="1:5" s="27" customFormat="1" ht="20.25">
      <c r="A24" s="24">
        <v>10</v>
      </c>
      <c r="B24" s="25" t="s">
        <v>174</v>
      </c>
      <c r="C24" s="85">
        <f>BOQ!G139</f>
        <v>740863.81420200015</v>
      </c>
      <c r="D24" s="85"/>
      <c r="E24" s="85">
        <f>C24+D24</f>
        <v>740863.81420200015</v>
      </c>
    </row>
    <row r="25" spans="1:5" s="28" customFormat="1" ht="20.25">
      <c r="A25" s="24"/>
      <c r="B25" s="25"/>
      <c r="C25" s="85"/>
      <c r="D25" s="85"/>
      <c r="E25" s="119"/>
    </row>
    <row r="26" spans="1:5" s="27" customFormat="1" ht="20.25">
      <c r="A26" s="24">
        <v>11</v>
      </c>
      <c r="B26" s="25" t="s">
        <v>677</v>
      </c>
      <c r="C26" s="85">
        <f>BOQ!G145</f>
        <v>2941483.5</v>
      </c>
      <c r="D26" s="85"/>
      <c r="E26" s="85">
        <f>[1]BOQ!G153</f>
        <v>2008817.9999999998</v>
      </c>
    </row>
    <row r="27" spans="1:5" s="28" customFormat="1" ht="20.25">
      <c r="A27" s="24"/>
      <c r="B27" s="25"/>
      <c r="C27" s="85"/>
      <c r="D27" s="85"/>
      <c r="E27" s="119"/>
    </row>
    <row r="28" spans="1:5" s="27" customFormat="1" ht="20.25">
      <c r="A28" s="24">
        <v>12</v>
      </c>
      <c r="B28" s="25" t="s">
        <v>242</v>
      </c>
      <c r="C28" s="85">
        <f>BOQ!G166</f>
        <v>14805.225600000003</v>
      </c>
      <c r="D28" s="85"/>
      <c r="E28" s="85">
        <f>C28+D28</f>
        <v>14805.225600000003</v>
      </c>
    </row>
    <row r="29" spans="1:5" s="28" customFormat="1" ht="20.25" hidden="1">
      <c r="A29" s="24"/>
      <c r="B29" s="25"/>
      <c r="C29" s="85"/>
      <c r="D29" s="85"/>
      <c r="E29" s="26"/>
    </row>
    <row r="30" spans="1:5" s="27" customFormat="1" ht="20.25" hidden="1">
      <c r="A30" s="24">
        <v>13</v>
      </c>
      <c r="B30" s="25" t="s">
        <v>243</v>
      </c>
      <c r="C30" s="85">
        <f>BOQ!G209</f>
        <v>0</v>
      </c>
      <c r="D30" s="85"/>
      <c r="E30" s="26"/>
    </row>
    <row r="31" spans="1:5" s="28" customFormat="1" ht="20.25" hidden="1">
      <c r="A31" s="24"/>
      <c r="B31" s="25"/>
      <c r="C31" s="85"/>
      <c r="D31" s="85"/>
      <c r="E31" s="26"/>
    </row>
    <row r="32" spans="1:5" s="27" customFormat="1" ht="20.25" hidden="1">
      <c r="A32" s="24">
        <v>13</v>
      </c>
      <c r="B32" s="25" t="s">
        <v>190</v>
      </c>
      <c r="C32" s="85">
        <f>BOQ!G217</f>
        <v>0</v>
      </c>
      <c r="D32" s="85"/>
      <c r="E32" s="26"/>
    </row>
    <row r="33" spans="1:5" s="27" customFormat="1" ht="21" thickBot="1">
      <c r="A33" s="77"/>
      <c r="B33" s="125"/>
      <c r="C33" s="116"/>
      <c r="D33" s="116"/>
      <c r="E33" s="116"/>
    </row>
    <row r="34" spans="1:5" s="29" customFormat="1" ht="30" customHeight="1" thickTop="1">
      <c r="A34" s="306"/>
      <c r="B34" s="307" t="s">
        <v>480</v>
      </c>
      <c r="C34" s="308">
        <f>SUM(C8:C33)</f>
        <v>38998725.22191409</v>
      </c>
      <c r="D34" s="308">
        <f>SUM(D8:D33)</f>
        <v>525000</v>
      </c>
      <c r="E34" s="308">
        <f>C34+D34</f>
        <v>39523725.22191409</v>
      </c>
    </row>
    <row r="35" spans="1:5" s="29" customFormat="1" ht="39" customHeight="1">
      <c r="A35" s="537"/>
      <c r="B35" s="358" t="s">
        <v>774</v>
      </c>
      <c r="C35" s="539">
        <f>C34*37%</f>
        <v>14429528.332108213</v>
      </c>
      <c r="D35" s="538"/>
      <c r="E35" s="540">
        <f>C35+D35</f>
        <v>14429528.332108213</v>
      </c>
    </row>
    <row r="36" spans="1:5" s="29" customFormat="1" ht="30" customHeight="1">
      <c r="A36" s="537"/>
      <c r="B36" s="358" t="s">
        <v>479</v>
      </c>
      <c r="C36" s="540">
        <f>C34+C35</f>
        <v>53428253.554022305</v>
      </c>
      <c r="D36" s="540">
        <f>D34+D35</f>
        <v>525000</v>
      </c>
      <c r="E36" s="540">
        <f>E34+E35</f>
        <v>53953253.554022305</v>
      </c>
    </row>
    <row r="37" spans="1:5" s="29" customFormat="1" ht="21.75">
      <c r="A37" s="294"/>
      <c r="B37" s="358" t="s">
        <v>483</v>
      </c>
      <c r="C37" s="361"/>
      <c r="D37" s="359">
        <f>D36*12%</f>
        <v>63000</v>
      </c>
      <c r="E37" s="359">
        <f>C37+D37</f>
        <v>63000</v>
      </c>
    </row>
    <row r="38" spans="1:5" s="29" customFormat="1" ht="24.75" customHeight="1">
      <c r="A38" s="294"/>
      <c r="B38" s="358" t="s">
        <v>479</v>
      </c>
      <c r="C38" s="541">
        <f>C36+C37</f>
        <v>53428253.554022305</v>
      </c>
      <c r="D38" s="541">
        <f>D36+D37</f>
        <v>588000</v>
      </c>
      <c r="E38" s="541">
        <f>E36+E37</f>
        <v>54016253.554022305</v>
      </c>
    </row>
    <row r="39" spans="1:5" s="29" customFormat="1" ht="24.75" customHeight="1">
      <c r="A39" s="294"/>
      <c r="B39" s="358" t="s">
        <v>691</v>
      </c>
      <c r="C39" s="361"/>
      <c r="D39" s="360"/>
      <c r="E39" s="361">
        <f>100*42</f>
        <v>4200</v>
      </c>
    </row>
    <row r="40" spans="1:5" s="29" customFormat="1" ht="24.75" customHeight="1">
      <c r="A40" s="294"/>
      <c r="B40" s="296" t="s">
        <v>535</v>
      </c>
      <c r="C40" s="295"/>
      <c r="D40" s="297"/>
      <c r="E40" s="295">
        <f>E38/E39</f>
        <v>12861.012750957692</v>
      </c>
    </row>
    <row r="41" spans="1:5" ht="24.75" customHeight="1">
      <c r="A41" s="294"/>
      <c r="B41" s="358" t="s">
        <v>538</v>
      </c>
      <c r="C41" s="361"/>
      <c r="D41" s="360"/>
      <c r="E41" s="361">
        <v>897</v>
      </c>
    </row>
    <row r="42" spans="1:5" ht="24.75" customHeight="1">
      <c r="A42" s="294"/>
      <c r="B42" s="358" t="s">
        <v>539</v>
      </c>
      <c r="C42" s="361"/>
      <c r="D42" s="360"/>
      <c r="E42" s="361">
        <v>500</v>
      </c>
    </row>
    <row r="43" spans="1:5" s="29" customFormat="1" ht="27.75" customHeight="1">
      <c r="A43" s="294"/>
      <c r="B43" s="296" t="s">
        <v>536</v>
      </c>
      <c r="C43" s="295"/>
      <c r="D43" s="297"/>
      <c r="E43" s="295">
        <f>E40+E41+E42</f>
        <v>14258.012750957692</v>
      </c>
    </row>
    <row r="44" spans="1:5">
      <c r="A44" s="374"/>
      <c r="B44" s="375"/>
      <c r="C44" s="376"/>
      <c r="E44" s="357"/>
    </row>
    <row r="45" spans="1:5">
      <c r="A45" s="374"/>
      <c r="B45" s="375"/>
      <c r="C45" s="376"/>
    </row>
    <row r="46" spans="1:5" ht="24" customHeight="1">
      <c r="A46" s="374"/>
      <c r="B46" s="375"/>
      <c r="C46" s="466">
        <v>14654</v>
      </c>
    </row>
  </sheetData>
  <mergeCells count="4">
    <mergeCell ref="A4:E4"/>
    <mergeCell ref="A2:E2"/>
    <mergeCell ref="A3:E3"/>
    <mergeCell ref="A1:E1"/>
  </mergeCells>
  <printOptions horizontalCentered="1"/>
  <pageMargins left="0.17" right="0.14000000000000001" top="0.7" bottom="0.511811023622047" header="0.31496062992126" footer="0.13"/>
  <pageSetup paperSize="9" scale="65" orientation="portrait" r:id="rId1"/>
  <headerFoot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8"/>
  <sheetViews>
    <sheetView tabSelected="1" view="pageBreakPreview" zoomScale="55" zoomScaleNormal="85" zoomScaleSheetLayoutView="55" zoomScalePageLayoutView="85" workbookViewId="0">
      <selection activeCell="I1" sqref="I1:I1048576"/>
    </sheetView>
  </sheetViews>
  <sheetFormatPr defaultColWidth="8.85546875" defaultRowHeight="19.5"/>
  <cols>
    <col min="1" max="1" width="14.42578125" style="130" customWidth="1"/>
    <col min="2" max="2" width="22.85546875" style="131" customWidth="1"/>
    <col min="3" max="3" width="90.7109375" style="132" customWidth="1"/>
    <col min="4" max="4" width="17.7109375" style="133" customWidth="1"/>
    <col min="5" max="5" width="20.85546875" style="133" customWidth="1"/>
    <col min="6" max="6" width="17.85546875" style="133" customWidth="1"/>
    <col min="7" max="7" width="30.7109375" style="126" customWidth="1"/>
    <col min="8" max="8" width="16.5703125" style="126" customWidth="1"/>
    <col min="9" max="9" width="26.140625" style="126" hidden="1" customWidth="1"/>
    <col min="10" max="16384" width="8.85546875" style="126"/>
  </cols>
  <sheetData>
    <row r="1" spans="1:9" s="152" customFormat="1" ht="24.75" customHeight="1">
      <c r="A1" s="566" t="s">
        <v>481</v>
      </c>
      <c r="B1" s="566"/>
      <c r="C1" s="566"/>
      <c r="D1" s="566"/>
      <c r="E1" s="566"/>
      <c r="F1" s="566"/>
      <c r="G1" s="566"/>
      <c r="H1" s="566"/>
    </row>
    <row r="2" spans="1:9" s="152" customFormat="1" ht="24.75" customHeight="1">
      <c r="A2" s="568" t="s">
        <v>773</v>
      </c>
      <c r="B2" s="568"/>
      <c r="C2" s="568"/>
      <c r="D2" s="568"/>
      <c r="E2" s="568"/>
      <c r="F2" s="568"/>
      <c r="G2" s="568"/>
      <c r="H2" s="568"/>
    </row>
    <row r="3" spans="1:9" s="152" customFormat="1" ht="24.75" customHeight="1">
      <c r="A3" s="566" t="s">
        <v>107</v>
      </c>
      <c r="B3" s="566"/>
      <c r="C3" s="566"/>
      <c r="D3" s="566"/>
      <c r="E3" s="566"/>
      <c r="F3" s="566"/>
      <c r="G3" s="566"/>
      <c r="H3" s="566"/>
    </row>
    <row r="4" spans="1:9" ht="20.25">
      <c r="A4" s="134"/>
      <c r="B4" s="135"/>
      <c r="C4" s="136"/>
      <c r="D4" s="137"/>
      <c r="E4" s="137"/>
      <c r="F4" s="137"/>
      <c r="G4" s="138"/>
      <c r="H4" s="138"/>
    </row>
    <row r="5" spans="1:9" s="127" customFormat="1" ht="45.75" customHeight="1">
      <c r="A5" s="139" t="s">
        <v>0</v>
      </c>
      <c r="B5" s="139" t="s">
        <v>572</v>
      </c>
      <c r="C5" s="139" t="s">
        <v>1</v>
      </c>
      <c r="D5" s="139" t="s">
        <v>2</v>
      </c>
      <c r="E5" s="139" t="s">
        <v>71</v>
      </c>
      <c r="F5" s="139" t="s">
        <v>4</v>
      </c>
      <c r="G5" s="139" t="s">
        <v>72</v>
      </c>
      <c r="H5" s="139" t="s">
        <v>73</v>
      </c>
    </row>
    <row r="6" spans="1:9" s="127" customFormat="1">
      <c r="A6" s="139"/>
      <c r="B6" s="139"/>
      <c r="C6" s="139"/>
      <c r="D6" s="139"/>
      <c r="E6" s="139"/>
      <c r="F6" s="139"/>
      <c r="G6" s="139"/>
      <c r="H6" s="139"/>
    </row>
    <row r="7" spans="1:9" s="127" customFormat="1" ht="29.25" customHeight="1">
      <c r="A7" s="558" t="s">
        <v>167</v>
      </c>
      <c r="B7" s="558"/>
      <c r="C7" s="558"/>
      <c r="D7" s="558"/>
      <c r="E7" s="558"/>
      <c r="F7" s="558"/>
      <c r="G7" s="558"/>
      <c r="H7" s="558"/>
    </row>
    <row r="8" spans="1:9" s="129" customFormat="1" ht="105" customHeight="1">
      <c r="A8" s="489">
        <v>1</v>
      </c>
      <c r="B8" s="490" t="s">
        <v>604</v>
      </c>
      <c r="C8" s="266" t="s">
        <v>30</v>
      </c>
      <c r="D8" s="485" t="s">
        <v>5</v>
      </c>
      <c r="E8" s="486">
        <f>'Civil Structure'!I14</f>
        <v>495.72</v>
      </c>
      <c r="F8" s="486">
        <v>125.95</v>
      </c>
      <c r="G8" s="487">
        <f>F8*E8</f>
        <v>62435.934000000008</v>
      </c>
      <c r="H8" s="488"/>
      <c r="I8" s="435">
        <v>181.85</v>
      </c>
    </row>
    <row r="9" spans="1:9" s="129" customFormat="1" ht="61.5" customHeight="1">
      <c r="A9" s="489">
        <v>2</v>
      </c>
      <c r="B9" s="490" t="s">
        <v>605</v>
      </c>
      <c r="C9" s="266" t="s">
        <v>31</v>
      </c>
      <c r="D9" s="485" t="s">
        <v>5</v>
      </c>
      <c r="E9" s="486">
        <f>'Civil Structure'!I23</f>
        <v>33.048000000000002</v>
      </c>
      <c r="F9" s="486">
        <v>51.75</v>
      </c>
      <c r="G9" s="487">
        <f>F9*E9</f>
        <v>1710.2340000000002</v>
      </c>
      <c r="H9" s="488"/>
      <c r="I9" s="435">
        <v>90</v>
      </c>
    </row>
    <row r="10" spans="1:9" s="129" customFormat="1" ht="63" customHeight="1">
      <c r="A10" s="489">
        <v>3</v>
      </c>
      <c r="B10" s="490" t="s">
        <v>606</v>
      </c>
      <c r="C10" s="144" t="s">
        <v>601</v>
      </c>
      <c r="D10" s="485" t="s">
        <v>5</v>
      </c>
      <c r="E10" s="486">
        <f>'Civil Structure'!I32</f>
        <v>5285.4064799999996</v>
      </c>
      <c r="F10" s="486">
        <v>125.75</v>
      </c>
      <c r="G10" s="487">
        <f>F10*E10</f>
        <v>664639.86485999997</v>
      </c>
      <c r="H10" s="488"/>
      <c r="I10" s="435">
        <v>219.65</v>
      </c>
    </row>
    <row r="11" spans="1:9" s="129" customFormat="1" ht="42.75" customHeight="1">
      <c r="A11" s="259">
        <v>4</v>
      </c>
      <c r="B11" s="470" t="s">
        <v>608</v>
      </c>
      <c r="C11" s="144" t="s">
        <v>336</v>
      </c>
      <c r="D11" s="332" t="s">
        <v>5</v>
      </c>
      <c r="E11" s="333"/>
      <c r="F11" s="333">
        <v>917.75</v>
      </c>
      <c r="G11" s="334">
        <f>F11*E11</f>
        <v>0</v>
      </c>
      <c r="H11" s="331"/>
      <c r="I11" s="435">
        <v>917.75</v>
      </c>
    </row>
    <row r="12" spans="1:9" s="129" customFormat="1" ht="75">
      <c r="A12" s="259">
        <v>4</v>
      </c>
      <c r="B12" s="470" t="s">
        <v>607</v>
      </c>
      <c r="C12" s="144" t="s">
        <v>32</v>
      </c>
      <c r="D12" s="332" t="s">
        <v>7</v>
      </c>
      <c r="E12" s="333"/>
      <c r="F12" s="333">
        <v>7.2</v>
      </c>
      <c r="G12" s="334">
        <f>F12*E12</f>
        <v>0</v>
      </c>
      <c r="H12" s="331"/>
      <c r="I12" s="435">
        <v>12.55</v>
      </c>
    </row>
    <row r="13" spans="1:9" s="129" customFormat="1" ht="85.5" customHeight="1">
      <c r="A13" s="259">
        <v>5</v>
      </c>
      <c r="B13" s="438" t="s">
        <v>603</v>
      </c>
      <c r="C13" s="144" t="s">
        <v>143</v>
      </c>
      <c r="D13" s="332" t="s">
        <v>7</v>
      </c>
      <c r="E13" s="333">
        <f>'Civil Structure'!I67</f>
        <v>10368</v>
      </c>
      <c r="F13" s="333">
        <v>131.9</v>
      </c>
      <c r="G13" s="334"/>
      <c r="H13" s="331"/>
      <c r="I13" s="435">
        <v>227.05</v>
      </c>
    </row>
    <row r="14" spans="1:9" s="129" customFormat="1" ht="48" customHeight="1">
      <c r="A14" s="259">
        <v>6</v>
      </c>
      <c r="B14" s="205" t="s">
        <v>609</v>
      </c>
      <c r="C14" s="144" t="s">
        <v>33</v>
      </c>
      <c r="D14" s="332" t="s">
        <v>10</v>
      </c>
      <c r="E14" s="333">
        <f>'Civil Structure'!I70</f>
        <v>2073.6</v>
      </c>
      <c r="F14" s="333">
        <v>185.95</v>
      </c>
      <c r="G14" s="334"/>
      <c r="H14" s="331"/>
      <c r="I14" s="435">
        <v>200.85</v>
      </c>
    </row>
    <row r="15" spans="1:9" s="129" customFormat="1" ht="20.25">
      <c r="A15" s="433"/>
      <c r="B15" s="431"/>
      <c r="C15" s="144"/>
      <c r="D15" s="434"/>
      <c r="E15" s="435"/>
      <c r="F15" s="435"/>
      <c r="G15" s="436"/>
      <c r="H15" s="432"/>
      <c r="I15" s="435"/>
    </row>
    <row r="16" spans="1:9" s="128" customFormat="1" ht="30" customHeight="1">
      <c r="A16" s="149"/>
      <c r="B16" s="149"/>
      <c r="C16" s="264" t="s">
        <v>230</v>
      </c>
      <c r="D16" s="251"/>
      <c r="E16" s="252"/>
      <c r="F16" s="252"/>
      <c r="G16" s="151">
        <f>SUM(G8:G14)</f>
        <v>728786.03285999992</v>
      </c>
      <c r="H16" s="253"/>
      <c r="I16" s="252"/>
    </row>
    <row r="17" spans="1:9" s="128" customFormat="1" ht="20.25">
      <c r="A17" s="134"/>
      <c r="B17" s="135"/>
      <c r="C17" s="136"/>
      <c r="D17" s="137"/>
      <c r="E17" s="140"/>
      <c r="F17" s="140"/>
      <c r="G17" s="141"/>
      <c r="H17" s="142"/>
      <c r="I17" s="228"/>
    </row>
    <row r="18" spans="1:9" s="127" customFormat="1" ht="22.5" customHeight="1">
      <c r="A18" s="558" t="s">
        <v>168</v>
      </c>
      <c r="B18" s="558"/>
      <c r="C18" s="558"/>
      <c r="D18" s="558"/>
      <c r="E18" s="558"/>
      <c r="F18" s="558"/>
      <c r="G18" s="558"/>
      <c r="H18" s="558"/>
    </row>
    <row r="19" spans="1:9" s="129" customFormat="1" ht="60.75" customHeight="1">
      <c r="A19" s="489">
        <v>4</v>
      </c>
      <c r="B19" s="490" t="s">
        <v>613</v>
      </c>
      <c r="C19" s="266" t="s">
        <v>145</v>
      </c>
      <c r="D19" s="485" t="s">
        <v>5</v>
      </c>
      <c r="E19" s="486">
        <f>'Civil Structure'!I87</f>
        <v>354.608</v>
      </c>
      <c r="F19" s="486">
        <v>4478.1499999999996</v>
      </c>
      <c r="G19" s="487">
        <f>F19*E19</f>
        <v>1587987.8151999998</v>
      </c>
      <c r="H19" s="488"/>
      <c r="I19" s="435">
        <v>5789.6</v>
      </c>
    </row>
    <row r="20" spans="1:9" s="129" customFormat="1" ht="81.75" customHeight="1">
      <c r="A20" s="535">
        <v>5</v>
      </c>
      <c r="B20" s="536" t="s">
        <v>766</v>
      </c>
      <c r="C20" s="266" t="s">
        <v>764</v>
      </c>
      <c r="D20" s="531" t="s">
        <v>5</v>
      </c>
      <c r="E20" s="532">
        <f>'Civil Structure'!I92</f>
        <v>31.5</v>
      </c>
      <c r="F20" s="532">
        <v>6547.7</v>
      </c>
      <c r="G20" s="533">
        <f>F20*E20</f>
        <v>206252.55</v>
      </c>
      <c r="H20" s="534"/>
      <c r="I20" s="532"/>
    </row>
    <row r="21" spans="1:9" s="129" customFormat="1" ht="68.25" customHeight="1">
      <c r="A21" s="489">
        <v>6</v>
      </c>
      <c r="B21" s="490" t="s">
        <v>612</v>
      </c>
      <c r="C21" s="144" t="s">
        <v>468</v>
      </c>
      <c r="D21" s="485" t="s">
        <v>7</v>
      </c>
      <c r="E21" s="486">
        <f>'Civil Structure'!I101</f>
        <v>60.628</v>
      </c>
      <c r="F21" s="486">
        <v>320.25</v>
      </c>
      <c r="G21" s="487">
        <f>F21*E21</f>
        <v>19416.116999999998</v>
      </c>
      <c r="H21" s="488"/>
      <c r="I21" s="435">
        <v>418.9</v>
      </c>
    </row>
    <row r="22" spans="1:9" s="129" customFormat="1" ht="87" customHeight="1">
      <c r="A22" s="489">
        <v>7</v>
      </c>
      <c r="B22" s="490" t="s">
        <v>611</v>
      </c>
      <c r="C22" s="266" t="s">
        <v>368</v>
      </c>
      <c r="D22" s="490" t="s">
        <v>285</v>
      </c>
      <c r="E22" s="486">
        <f>ROUND(E21*8*0.05,0)</f>
        <v>24</v>
      </c>
      <c r="F22" s="486">
        <v>47.95</v>
      </c>
      <c r="G22" s="487">
        <f>F22*E22</f>
        <v>1150.8000000000002</v>
      </c>
      <c r="H22" s="488"/>
      <c r="I22" s="435">
        <v>56.55</v>
      </c>
    </row>
    <row r="23" spans="1:9" s="129" customFormat="1" ht="103.5" customHeight="1">
      <c r="A23" s="489">
        <v>8</v>
      </c>
      <c r="B23" s="490" t="s">
        <v>610</v>
      </c>
      <c r="C23" s="266" t="s">
        <v>347</v>
      </c>
      <c r="D23" s="485" t="s">
        <v>7</v>
      </c>
      <c r="E23" s="486">
        <f>'Civil Structure'!I109</f>
        <v>288</v>
      </c>
      <c r="F23" s="486">
        <v>450.35</v>
      </c>
      <c r="G23" s="487">
        <f>F23*E23</f>
        <v>129700.8</v>
      </c>
      <c r="H23" s="488"/>
      <c r="I23" s="435">
        <v>614.04999999999995</v>
      </c>
    </row>
    <row r="24" spans="1:9" ht="20.25">
      <c r="A24" s="208"/>
      <c r="B24" s="206"/>
      <c r="C24" s="136"/>
      <c r="D24" s="209"/>
      <c r="E24" s="210"/>
      <c r="F24" s="210"/>
      <c r="G24" s="207"/>
      <c r="H24" s="211"/>
      <c r="I24" s="228"/>
    </row>
    <row r="25" spans="1:9" s="285" customFormat="1" ht="33.75" customHeight="1">
      <c r="A25" s="239"/>
      <c r="B25" s="239"/>
      <c r="C25" s="264" t="s">
        <v>231</v>
      </c>
      <c r="D25" s="239"/>
      <c r="E25" s="265"/>
      <c r="F25" s="265"/>
      <c r="G25" s="151">
        <f>SUM(G19:G24)</f>
        <v>1944508.0822000001</v>
      </c>
      <c r="H25" s="151"/>
    </row>
    <row r="26" spans="1:9" s="128" customFormat="1" ht="20.25">
      <c r="A26" s="134"/>
      <c r="B26" s="135"/>
      <c r="C26" s="136"/>
      <c r="D26" s="137"/>
      <c r="E26" s="140"/>
      <c r="F26" s="140"/>
      <c r="G26" s="141"/>
      <c r="H26" s="142"/>
    </row>
    <row r="27" spans="1:9" s="127" customFormat="1" ht="31.5" customHeight="1">
      <c r="A27" s="558" t="s">
        <v>169</v>
      </c>
      <c r="B27" s="558"/>
      <c r="C27" s="558"/>
      <c r="D27" s="558"/>
      <c r="E27" s="558"/>
      <c r="F27" s="558"/>
      <c r="G27" s="558"/>
      <c r="H27" s="558"/>
    </row>
    <row r="28" spans="1:9" s="129" customFormat="1" ht="47.25" customHeight="1">
      <c r="A28" s="489">
        <v>9</v>
      </c>
      <c r="B28" s="490" t="s">
        <v>614</v>
      </c>
      <c r="C28" s="144" t="s">
        <v>34</v>
      </c>
      <c r="D28" s="485"/>
      <c r="E28" s="485"/>
      <c r="F28" s="485"/>
      <c r="G28" s="485"/>
      <c r="H28" s="488"/>
    </row>
    <row r="29" spans="1:9" s="129" customFormat="1" ht="49.5" customHeight="1">
      <c r="A29" s="489">
        <v>10</v>
      </c>
      <c r="B29" s="205" t="s">
        <v>615</v>
      </c>
      <c r="C29" s="144" t="s">
        <v>35</v>
      </c>
      <c r="D29" s="485" t="s">
        <v>7</v>
      </c>
      <c r="E29" s="486">
        <f>'Civil Structure'!I123</f>
        <v>200.28</v>
      </c>
      <c r="F29" s="486">
        <v>193.95</v>
      </c>
      <c r="G29" s="487">
        <f t="shared" ref="G29:G36" si="0">F29*E29</f>
        <v>38844.305999999997</v>
      </c>
      <c r="H29" s="488"/>
      <c r="I29" s="435">
        <v>284.85000000000002</v>
      </c>
    </row>
    <row r="30" spans="1:9" s="129" customFormat="1" ht="43.5" customHeight="1">
      <c r="A30" s="489">
        <v>10</v>
      </c>
      <c r="B30" s="166" t="s">
        <v>616</v>
      </c>
      <c r="C30" s="266" t="s">
        <v>549</v>
      </c>
      <c r="D30" s="489" t="s">
        <v>7</v>
      </c>
      <c r="E30" s="260">
        <f>'Civil Structure'!I140</f>
        <v>0</v>
      </c>
      <c r="F30" s="260">
        <v>422.3</v>
      </c>
      <c r="G30" s="261">
        <f t="shared" si="0"/>
        <v>0</v>
      </c>
      <c r="H30" s="262"/>
      <c r="I30" s="260">
        <v>693.05</v>
      </c>
    </row>
    <row r="31" spans="1:9" s="129" customFormat="1" ht="44.25" customHeight="1">
      <c r="A31" s="489">
        <v>11</v>
      </c>
      <c r="B31" s="490" t="s">
        <v>617</v>
      </c>
      <c r="C31" s="266" t="s">
        <v>104</v>
      </c>
      <c r="D31" s="489" t="s">
        <v>7</v>
      </c>
      <c r="E31" s="260">
        <f>'Civil Structure'!I161</f>
        <v>426.72</v>
      </c>
      <c r="F31" s="260">
        <v>342.9</v>
      </c>
      <c r="G31" s="261">
        <f t="shared" si="0"/>
        <v>146322.288</v>
      </c>
      <c r="H31" s="262"/>
      <c r="I31" s="260">
        <v>552.04999999999995</v>
      </c>
    </row>
    <row r="32" spans="1:9" s="129" customFormat="1" ht="37.5" customHeight="1">
      <c r="A32" s="489">
        <v>12</v>
      </c>
      <c r="B32" s="205" t="s">
        <v>618</v>
      </c>
      <c r="C32" s="266" t="s">
        <v>38</v>
      </c>
      <c r="D32" s="485" t="s">
        <v>7</v>
      </c>
      <c r="E32" s="486">
        <f>'Civil Structure'!I173</f>
        <v>438.12000000000006</v>
      </c>
      <c r="F32" s="486">
        <v>467.85</v>
      </c>
      <c r="G32" s="487">
        <f t="shared" si="0"/>
        <v>204974.44200000004</v>
      </c>
      <c r="H32" s="488"/>
      <c r="I32" s="435">
        <v>733.7</v>
      </c>
    </row>
    <row r="33" spans="1:9" s="129" customFormat="1" ht="75">
      <c r="A33" s="489">
        <v>13</v>
      </c>
      <c r="B33" s="490" t="s">
        <v>621</v>
      </c>
      <c r="C33" s="144" t="s">
        <v>361</v>
      </c>
      <c r="D33" s="485" t="s">
        <v>21</v>
      </c>
      <c r="E33" s="486">
        <f>'Civil Structure'!I211</f>
        <v>54991.08</v>
      </c>
      <c r="F33" s="486">
        <v>56.6</v>
      </c>
      <c r="G33" s="487">
        <f t="shared" si="0"/>
        <v>3112495.128</v>
      </c>
      <c r="H33" s="488"/>
      <c r="I33" s="435">
        <v>83.5</v>
      </c>
    </row>
    <row r="34" spans="1:9" s="129" customFormat="1" ht="75">
      <c r="A34" s="489">
        <v>14</v>
      </c>
      <c r="B34" s="490" t="s">
        <v>622</v>
      </c>
      <c r="C34" s="144" t="s">
        <v>362</v>
      </c>
      <c r="D34" s="485" t="s">
        <v>21</v>
      </c>
      <c r="E34" s="486">
        <f>'Civil Structure'!I218</f>
        <v>39640.548599999995</v>
      </c>
      <c r="F34" s="486">
        <v>56.6</v>
      </c>
      <c r="G34" s="487">
        <f t="shared" si="0"/>
        <v>2243655.0507599995</v>
      </c>
      <c r="H34" s="488"/>
      <c r="I34" s="435">
        <v>83.5</v>
      </c>
    </row>
    <row r="35" spans="1:9" s="129" customFormat="1" ht="195.75" customHeight="1">
      <c r="A35" s="489">
        <v>15</v>
      </c>
      <c r="B35" s="490" t="s">
        <v>623</v>
      </c>
      <c r="C35" s="144" t="s">
        <v>460</v>
      </c>
      <c r="D35" s="485" t="s">
        <v>5</v>
      </c>
      <c r="E35" s="486">
        <f>'Civil Structure'!I262</f>
        <v>226.72799999999995</v>
      </c>
      <c r="F35" s="486">
        <v>6446.45</v>
      </c>
      <c r="G35" s="487">
        <f t="shared" si="0"/>
        <v>1461590.7155999998</v>
      </c>
      <c r="H35" s="488"/>
      <c r="I35" s="435">
        <v>7997.3</v>
      </c>
    </row>
    <row r="36" spans="1:9" s="263" customFormat="1" ht="55.5" customHeight="1">
      <c r="A36" s="489">
        <v>16</v>
      </c>
      <c r="B36" s="490" t="s">
        <v>624</v>
      </c>
      <c r="C36" s="266" t="s">
        <v>459</v>
      </c>
      <c r="D36" s="489" t="s">
        <v>5</v>
      </c>
      <c r="E36" s="260">
        <f>'Civil Structure'!I310</f>
        <v>0</v>
      </c>
      <c r="F36" s="260">
        <v>7250.05</v>
      </c>
      <c r="G36" s="261">
        <f t="shared" si="0"/>
        <v>0</v>
      </c>
      <c r="H36" s="262"/>
      <c r="I36" s="260">
        <v>9400.85</v>
      </c>
    </row>
    <row r="37" spans="1:9" s="128" customFormat="1" ht="28.5" customHeight="1">
      <c r="A37" s="239"/>
      <c r="B37" s="239"/>
      <c r="C37" s="264" t="s">
        <v>232</v>
      </c>
      <c r="D37" s="239"/>
      <c r="E37" s="265"/>
      <c r="F37" s="265"/>
      <c r="G37" s="151">
        <f>SUM(G28:G36)</f>
        <v>7207881.9303599996</v>
      </c>
      <c r="H37" s="151"/>
      <c r="I37" s="265"/>
    </row>
    <row r="38" spans="1:9" s="128" customFormat="1" ht="20.25">
      <c r="A38" s="134"/>
      <c r="B38" s="135"/>
      <c r="C38" s="136"/>
      <c r="D38" s="137"/>
      <c r="E38" s="140"/>
      <c r="F38" s="140"/>
      <c r="G38" s="141"/>
      <c r="H38" s="142"/>
    </row>
    <row r="39" spans="1:9" s="127" customFormat="1">
      <c r="A39" s="558" t="s">
        <v>576</v>
      </c>
      <c r="B39" s="558"/>
      <c r="C39" s="558"/>
      <c r="D39" s="558"/>
      <c r="E39" s="558"/>
      <c r="F39" s="558"/>
      <c r="G39" s="558"/>
      <c r="H39" s="558"/>
    </row>
    <row r="40" spans="1:9" s="129" customFormat="1" ht="137.25" customHeight="1">
      <c r="A40" s="259">
        <v>17</v>
      </c>
      <c r="B40" s="444" t="s">
        <v>625</v>
      </c>
      <c r="C40" s="144" t="s">
        <v>578</v>
      </c>
      <c r="D40" s="287" t="s">
        <v>5</v>
      </c>
      <c r="E40" s="288">
        <f>'BLOCK WORK'!I39</f>
        <v>204.28002000000001</v>
      </c>
      <c r="F40" s="442">
        <v>5687.1</v>
      </c>
      <c r="G40" s="289">
        <f>F40*E40</f>
        <v>1161760.9017420001</v>
      </c>
      <c r="H40" s="290"/>
      <c r="I40" s="435">
        <v>7590.45</v>
      </c>
    </row>
    <row r="41" spans="1:9" s="129" customFormat="1" ht="62.25" hidden="1" customHeight="1">
      <c r="A41" s="291">
        <v>24</v>
      </c>
      <c r="B41" s="444" t="s">
        <v>619</v>
      </c>
      <c r="C41" s="144" t="s">
        <v>42</v>
      </c>
      <c r="D41" s="443" t="s">
        <v>5</v>
      </c>
      <c r="E41" s="288"/>
      <c r="F41" s="288">
        <v>205.45</v>
      </c>
      <c r="G41" s="289">
        <f>F41*E41</f>
        <v>0</v>
      </c>
      <c r="H41" s="290"/>
      <c r="I41" s="435">
        <v>205.45</v>
      </c>
    </row>
    <row r="42" spans="1:9" s="129" customFormat="1" ht="71.25" hidden="1" customHeight="1">
      <c r="A42" s="291">
        <v>25</v>
      </c>
      <c r="B42" s="444" t="s">
        <v>619</v>
      </c>
      <c r="C42" s="144" t="s">
        <v>363</v>
      </c>
      <c r="D42" s="443" t="s">
        <v>5</v>
      </c>
      <c r="E42" s="288"/>
      <c r="F42" s="288">
        <v>593.5</v>
      </c>
      <c r="G42" s="289">
        <f>F42*E42</f>
        <v>0</v>
      </c>
      <c r="H42" s="290"/>
      <c r="I42" s="435">
        <v>593.5</v>
      </c>
    </row>
    <row r="43" spans="1:9" s="129" customFormat="1" ht="108.75" customHeight="1">
      <c r="A43" s="259">
        <v>18</v>
      </c>
      <c r="B43" s="444" t="s">
        <v>626</v>
      </c>
      <c r="C43" s="144" t="s">
        <v>579</v>
      </c>
      <c r="D43" s="443" t="s">
        <v>5</v>
      </c>
      <c r="E43" s="288">
        <f>'BLOCK WORK'!I100</f>
        <v>110.67</v>
      </c>
      <c r="F43" s="288">
        <v>6818.6</v>
      </c>
      <c r="G43" s="289">
        <f>F43*E43</f>
        <v>754614.46200000006</v>
      </c>
      <c r="H43" s="290"/>
      <c r="I43" s="435">
        <v>932.1</v>
      </c>
    </row>
    <row r="44" spans="1:9" s="129" customFormat="1" ht="102" hidden="1" customHeight="1">
      <c r="A44" s="143">
        <v>37</v>
      </c>
      <c r="B44" s="468" t="s">
        <v>27</v>
      </c>
      <c r="C44" s="144" t="s">
        <v>43</v>
      </c>
      <c r="D44" s="145" t="s">
        <v>7</v>
      </c>
      <c r="E44" s="145" t="s">
        <v>92</v>
      </c>
      <c r="F44" s="146">
        <v>769.5</v>
      </c>
      <c r="G44" s="147"/>
      <c r="H44" s="148"/>
    </row>
    <row r="45" spans="1:9" s="285" customFormat="1" ht="30.75" customHeight="1">
      <c r="A45" s="239"/>
      <c r="B45" s="239"/>
      <c r="C45" s="264" t="s">
        <v>678</v>
      </c>
      <c r="D45" s="239"/>
      <c r="E45" s="265"/>
      <c r="F45" s="265"/>
      <c r="G45" s="151">
        <f>SUM(G40:G43)</f>
        <v>1916375.3637420002</v>
      </c>
      <c r="H45" s="151"/>
    </row>
    <row r="46" spans="1:9" s="128" customFormat="1" ht="20.25">
      <c r="A46" s="134"/>
      <c r="B46" s="135"/>
      <c r="C46" s="136"/>
      <c r="D46" s="137"/>
      <c r="E46" s="140"/>
      <c r="F46" s="140"/>
      <c r="G46" s="141"/>
      <c r="H46" s="142"/>
    </row>
    <row r="47" spans="1:9" s="127" customFormat="1" ht="34.5" customHeight="1">
      <c r="A47" s="558" t="s">
        <v>433</v>
      </c>
      <c r="B47" s="558"/>
      <c r="C47" s="558"/>
      <c r="D47" s="558"/>
      <c r="E47" s="558"/>
      <c r="F47" s="558"/>
      <c r="G47" s="558"/>
      <c r="H47" s="558"/>
    </row>
    <row r="48" spans="1:9" s="129" customFormat="1" ht="90" customHeight="1">
      <c r="A48" s="259">
        <v>19</v>
      </c>
      <c r="B48" s="454" t="s">
        <v>627</v>
      </c>
      <c r="C48" s="144" t="s">
        <v>154</v>
      </c>
      <c r="D48" s="450" t="s">
        <v>5</v>
      </c>
      <c r="E48" s="451">
        <f>'Door &amp; Window'!I16</f>
        <v>1.0672200000000001</v>
      </c>
      <c r="F48" s="467">
        <v>92743.05</v>
      </c>
      <c r="G48" s="452">
        <f>F48*E48</f>
        <v>98977.237821000002</v>
      </c>
      <c r="H48" s="453"/>
      <c r="I48" s="451">
        <v>130185.05</v>
      </c>
    </row>
    <row r="49" spans="1:9" s="129" customFormat="1" ht="123" customHeight="1">
      <c r="A49" s="259">
        <v>20</v>
      </c>
      <c r="B49" s="454" t="s">
        <v>628</v>
      </c>
      <c r="C49" s="144" t="s">
        <v>217</v>
      </c>
      <c r="D49" s="450" t="s">
        <v>26</v>
      </c>
      <c r="E49" s="451">
        <f>'Door &amp; Window'!H16</f>
        <v>31.531500000000001</v>
      </c>
      <c r="F49" s="467">
        <v>1559.75</v>
      </c>
      <c r="G49" s="452">
        <f>F49*E49</f>
        <v>49181.257125000004</v>
      </c>
      <c r="H49" s="453"/>
      <c r="I49" s="451">
        <v>1886.7</v>
      </c>
    </row>
    <row r="50" spans="1:9" s="129" customFormat="1" ht="75">
      <c r="A50" s="259">
        <v>23</v>
      </c>
      <c r="B50" s="454" t="s">
        <v>629</v>
      </c>
      <c r="C50" s="144" t="s">
        <v>218</v>
      </c>
      <c r="D50" s="450" t="s">
        <v>29</v>
      </c>
      <c r="E50" s="451">
        <f>'Door &amp; Window'!D15*4</f>
        <v>64</v>
      </c>
      <c r="F50" s="467">
        <v>118.6</v>
      </c>
      <c r="G50" s="452">
        <f t="shared" ref="G50:G56" si="1">F50*E50</f>
        <v>7590.4</v>
      </c>
      <c r="H50" s="453"/>
      <c r="I50" s="451">
        <v>179.2</v>
      </c>
    </row>
    <row r="51" spans="1:9" s="129" customFormat="1" ht="47.25" customHeight="1">
      <c r="A51" s="259">
        <v>24</v>
      </c>
      <c r="B51" s="454" t="s">
        <v>630</v>
      </c>
      <c r="C51" s="144" t="s">
        <v>219</v>
      </c>
      <c r="D51" s="450" t="s">
        <v>29</v>
      </c>
      <c r="E51" s="451">
        <f>E50</f>
        <v>64</v>
      </c>
      <c r="F51" s="467">
        <v>57.7</v>
      </c>
      <c r="G51" s="452">
        <f t="shared" si="1"/>
        <v>3692.8</v>
      </c>
      <c r="H51" s="453"/>
      <c r="I51" s="451">
        <v>74.599999999999994</v>
      </c>
    </row>
    <row r="52" spans="1:9" s="129" customFormat="1" ht="75">
      <c r="A52" s="259">
        <v>25</v>
      </c>
      <c r="B52" s="454" t="s">
        <v>631</v>
      </c>
      <c r="C52" s="144" t="s">
        <v>220</v>
      </c>
      <c r="D52" s="450" t="s">
        <v>29</v>
      </c>
      <c r="E52" s="451">
        <f>'Door &amp; Window'!D15</f>
        <v>16</v>
      </c>
      <c r="F52" s="467">
        <v>212.45</v>
      </c>
      <c r="G52" s="452">
        <f t="shared" si="1"/>
        <v>3399.2</v>
      </c>
      <c r="H52" s="453"/>
      <c r="I52" s="451">
        <v>257.14999999999998</v>
      </c>
    </row>
    <row r="53" spans="1:9" s="129" customFormat="1" ht="56.25" customHeight="1">
      <c r="A53" s="259">
        <v>58</v>
      </c>
      <c r="B53" s="454" t="s">
        <v>201</v>
      </c>
      <c r="C53" s="144" t="s">
        <v>221</v>
      </c>
      <c r="D53" s="450" t="s">
        <v>29</v>
      </c>
      <c r="E53" s="451"/>
      <c r="F53" s="467">
        <v>99.7</v>
      </c>
      <c r="G53" s="452">
        <f t="shared" si="1"/>
        <v>0</v>
      </c>
      <c r="H53" s="453"/>
      <c r="I53" s="451">
        <v>99.7</v>
      </c>
    </row>
    <row r="54" spans="1:9" s="129" customFormat="1" ht="56.25" customHeight="1">
      <c r="A54" s="259">
        <v>59</v>
      </c>
      <c r="B54" s="454">
        <v>9.99</v>
      </c>
      <c r="C54" s="144" t="s">
        <v>222</v>
      </c>
      <c r="D54" s="450" t="s">
        <v>29</v>
      </c>
      <c r="E54" s="451"/>
      <c r="F54" s="467">
        <v>184.45</v>
      </c>
      <c r="G54" s="452">
        <f t="shared" si="1"/>
        <v>0</v>
      </c>
      <c r="H54" s="453"/>
      <c r="I54" s="451">
        <v>184.45</v>
      </c>
    </row>
    <row r="55" spans="1:9" s="129" customFormat="1" ht="75">
      <c r="A55" s="259">
        <v>26</v>
      </c>
      <c r="B55" s="454" t="s">
        <v>632</v>
      </c>
      <c r="C55" s="144" t="s">
        <v>223</v>
      </c>
      <c r="D55" s="450" t="s">
        <v>29</v>
      </c>
      <c r="E55" s="451">
        <f>'Door &amp; Window'!D15</f>
        <v>16</v>
      </c>
      <c r="F55" s="467">
        <v>38</v>
      </c>
      <c r="G55" s="452">
        <f t="shared" si="1"/>
        <v>608</v>
      </c>
      <c r="H55" s="453"/>
      <c r="I55" s="451">
        <v>62.05</v>
      </c>
    </row>
    <row r="56" spans="1:9" s="129" customFormat="1" ht="75">
      <c r="A56" s="259">
        <v>27</v>
      </c>
      <c r="B56" s="454" t="s">
        <v>633</v>
      </c>
      <c r="C56" s="144" t="s">
        <v>224</v>
      </c>
      <c r="D56" s="450" t="s">
        <v>29</v>
      </c>
      <c r="E56" s="451">
        <f>'Door &amp; Window'!D15</f>
        <v>16</v>
      </c>
      <c r="F56" s="467">
        <v>38</v>
      </c>
      <c r="G56" s="452">
        <f t="shared" si="1"/>
        <v>608</v>
      </c>
      <c r="H56" s="453"/>
      <c r="I56" s="451">
        <v>748.65</v>
      </c>
    </row>
    <row r="57" spans="1:9" s="129" customFormat="1" ht="20.25" customHeight="1">
      <c r="A57" s="259"/>
      <c r="B57" s="454"/>
      <c r="C57" s="144"/>
      <c r="D57" s="450"/>
      <c r="E57" s="451"/>
      <c r="F57" s="467"/>
      <c r="G57" s="452"/>
      <c r="H57" s="453"/>
      <c r="I57" s="451"/>
    </row>
    <row r="58" spans="1:9" s="129" customFormat="1" ht="168.75" customHeight="1">
      <c r="A58" s="259">
        <v>62</v>
      </c>
      <c r="B58" s="454">
        <v>9.1430000000000007</v>
      </c>
      <c r="C58" s="144" t="s">
        <v>46</v>
      </c>
      <c r="D58" s="450" t="s">
        <v>19</v>
      </c>
      <c r="E58" s="451"/>
      <c r="F58" s="467">
        <v>425.9</v>
      </c>
      <c r="G58" s="452">
        <f>F58*E58</f>
        <v>0</v>
      </c>
      <c r="H58" s="453"/>
      <c r="I58" s="451">
        <v>425.9</v>
      </c>
    </row>
    <row r="59" spans="1:9" s="129" customFormat="1" ht="206.25" customHeight="1">
      <c r="A59" s="259">
        <v>63</v>
      </c>
      <c r="B59" s="454">
        <v>9.1440000000000001</v>
      </c>
      <c r="C59" s="144" t="s">
        <v>100</v>
      </c>
      <c r="D59" s="450" t="s">
        <v>7</v>
      </c>
      <c r="E59" s="451"/>
      <c r="F59" s="467">
        <v>2967.8</v>
      </c>
      <c r="G59" s="452">
        <f>F59*E59</f>
        <v>0</v>
      </c>
      <c r="H59" s="453"/>
      <c r="I59" s="451">
        <v>2967.8</v>
      </c>
    </row>
    <row r="60" spans="1:9" s="129" customFormat="1" ht="211.5" customHeight="1">
      <c r="A60" s="569">
        <v>64</v>
      </c>
      <c r="B60" s="567" t="s">
        <v>47</v>
      </c>
      <c r="C60" s="144" t="s">
        <v>155</v>
      </c>
      <c r="D60" s="561" t="s">
        <v>7</v>
      </c>
      <c r="E60" s="556"/>
      <c r="F60" s="556">
        <v>8373.2000000000007</v>
      </c>
      <c r="G60" s="562">
        <f>F60*E60</f>
        <v>0</v>
      </c>
      <c r="H60" s="559"/>
      <c r="I60" s="556">
        <v>8373.2000000000007</v>
      </c>
    </row>
    <row r="61" spans="1:9" s="129" customFormat="1" ht="149.25" customHeight="1">
      <c r="A61" s="569"/>
      <c r="B61" s="567"/>
      <c r="C61" s="144" t="s">
        <v>156</v>
      </c>
      <c r="D61" s="561"/>
      <c r="E61" s="556"/>
      <c r="F61" s="556"/>
      <c r="G61" s="562"/>
      <c r="H61" s="559"/>
      <c r="I61" s="556"/>
    </row>
    <row r="62" spans="1:9" s="129" customFormat="1" ht="79.5" customHeight="1">
      <c r="A62" s="569"/>
      <c r="B62" s="454" t="s">
        <v>412</v>
      </c>
      <c r="C62" s="144" t="s">
        <v>411</v>
      </c>
      <c r="D62" s="561"/>
      <c r="E62" s="561"/>
      <c r="F62" s="556"/>
      <c r="G62" s="562"/>
      <c r="H62" s="559"/>
      <c r="I62" s="556"/>
    </row>
    <row r="63" spans="1:9" s="129" customFormat="1" ht="156" customHeight="1">
      <c r="A63" s="259">
        <v>65</v>
      </c>
      <c r="B63" s="454" t="s">
        <v>414</v>
      </c>
      <c r="C63" s="144" t="s">
        <v>413</v>
      </c>
      <c r="D63" s="450"/>
      <c r="E63" s="450"/>
      <c r="F63" s="467"/>
      <c r="G63" s="452"/>
      <c r="H63" s="453"/>
      <c r="I63" s="451"/>
    </row>
    <row r="64" spans="1:9" s="129" customFormat="1" ht="144" customHeight="1">
      <c r="A64" s="259">
        <v>66</v>
      </c>
      <c r="B64" s="454"/>
      <c r="C64" s="144" t="s">
        <v>415</v>
      </c>
      <c r="D64" s="450"/>
      <c r="E64" s="450"/>
      <c r="F64" s="467"/>
      <c r="G64" s="452"/>
      <c r="H64" s="453"/>
      <c r="I64" s="451"/>
    </row>
    <row r="65" spans="1:9" s="129" customFormat="1" ht="67.5" customHeight="1">
      <c r="A65" s="259">
        <v>67</v>
      </c>
      <c r="B65" s="454"/>
      <c r="C65" s="144" t="s">
        <v>416</v>
      </c>
      <c r="D65" s="450" t="s">
        <v>7</v>
      </c>
      <c r="E65" s="451"/>
      <c r="F65" s="467">
        <v>5399.7</v>
      </c>
      <c r="G65" s="452">
        <f>F65*E65</f>
        <v>0</v>
      </c>
      <c r="H65" s="453"/>
      <c r="I65" s="451">
        <v>5399.7</v>
      </c>
    </row>
    <row r="66" spans="1:9" s="129" customFormat="1" ht="231" customHeight="1">
      <c r="A66" s="259">
        <v>68</v>
      </c>
      <c r="B66" s="454" t="s">
        <v>419</v>
      </c>
      <c r="C66" s="144" t="s">
        <v>417</v>
      </c>
      <c r="D66" s="450"/>
      <c r="E66" s="450"/>
      <c r="F66" s="467"/>
      <c r="G66" s="452"/>
      <c r="H66" s="453"/>
      <c r="I66" s="451"/>
    </row>
    <row r="67" spans="1:9" s="129" customFormat="1" ht="198" customHeight="1">
      <c r="A67" s="259">
        <v>69</v>
      </c>
      <c r="B67" s="454"/>
      <c r="C67" s="144" t="s">
        <v>418</v>
      </c>
      <c r="D67" s="450"/>
      <c r="E67" s="450"/>
      <c r="F67" s="467"/>
      <c r="G67" s="452"/>
      <c r="H67" s="453"/>
      <c r="I67" s="451"/>
    </row>
    <row r="68" spans="1:9" s="129" customFormat="1" ht="126" customHeight="1">
      <c r="A68" s="259">
        <v>70</v>
      </c>
      <c r="B68" s="454"/>
      <c r="C68" s="144" t="s">
        <v>420</v>
      </c>
      <c r="D68" s="450" t="s">
        <v>7</v>
      </c>
      <c r="E68" s="451"/>
      <c r="F68" s="467">
        <v>8016.65</v>
      </c>
      <c r="G68" s="452">
        <f>F68*E68</f>
        <v>0</v>
      </c>
      <c r="H68" s="453"/>
      <c r="I68" s="451">
        <v>8016.65</v>
      </c>
    </row>
    <row r="69" spans="1:9" s="129" customFormat="1" ht="75" customHeight="1">
      <c r="A69" s="259">
        <v>71</v>
      </c>
      <c r="B69" s="454" t="s">
        <v>225</v>
      </c>
      <c r="C69" s="144" t="s">
        <v>226</v>
      </c>
      <c r="D69" s="450" t="s">
        <v>29</v>
      </c>
      <c r="E69" s="450"/>
      <c r="F69" s="467">
        <v>241.8</v>
      </c>
      <c r="G69" s="452">
        <f>F69*E69</f>
        <v>0</v>
      </c>
      <c r="H69" s="453"/>
      <c r="I69" s="451">
        <v>241.8</v>
      </c>
    </row>
    <row r="70" spans="1:9" s="129" customFormat="1" ht="56.25" customHeight="1">
      <c r="A70" s="259">
        <v>72</v>
      </c>
      <c r="B70" s="454">
        <v>9.1489999999999991</v>
      </c>
      <c r="C70" s="144" t="s">
        <v>227</v>
      </c>
      <c r="D70" s="450" t="s">
        <v>29</v>
      </c>
      <c r="E70" s="450"/>
      <c r="F70" s="467">
        <v>149.94999999999999</v>
      </c>
      <c r="G70" s="452">
        <f>F70*E70</f>
        <v>0</v>
      </c>
      <c r="H70" s="453"/>
      <c r="I70" s="451">
        <v>149.94999999999999</v>
      </c>
    </row>
    <row r="71" spans="1:9" s="129" customFormat="1" ht="237" customHeight="1">
      <c r="A71" s="259">
        <v>73</v>
      </c>
      <c r="B71" s="454">
        <v>9.1609999999999996</v>
      </c>
      <c r="C71" s="144" t="s">
        <v>408</v>
      </c>
      <c r="D71" s="450" t="s">
        <v>409</v>
      </c>
      <c r="E71" s="451"/>
      <c r="F71" s="467">
        <v>1260</v>
      </c>
      <c r="G71" s="452">
        <f>F71*E71</f>
        <v>0</v>
      </c>
      <c r="H71" s="453"/>
      <c r="I71" s="451">
        <v>1260</v>
      </c>
    </row>
    <row r="72" spans="1:9" s="129" customFormat="1" ht="206.25" customHeight="1">
      <c r="A72" s="259">
        <v>74</v>
      </c>
      <c r="B72" s="454">
        <v>9.1620000000000008</v>
      </c>
      <c r="C72" s="144" t="s">
        <v>410</v>
      </c>
      <c r="D72" s="450" t="s">
        <v>7</v>
      </c>
      <c r="E72" s="451"/>
      <c r="F72" s="467">
        <v>6839.35</v>
      </c>
      <c r="G72" s="452">
        <f>F72*E72</f>
        <v>0</v>
      </c>
      <c r="H72" s="453"/>
      <c r="I72" s="451">
        <v>6839.35</v>
      </c>
    </row>
    <row r="73" spans="1:9" s="129" customFormat="1" ht="226.5" customHeight="1">
      <c r="A73" s="259">
        <v>28</v>
      </c>
      <c r="B73" s="454" t="s">
        <v>634</v>
      </c>
      <c r="C73" s="144" t="s">
        <v>421</v>
      </c>
      <c r="D73" s="450"/>
      <c r="E73" s="451"/>
      <c r="F73" s="467"/>
      <c r="G73" s="452"/>
      <c r="H73" s="453"/>
      <c r="I73" s="451"/>
    </row>
    <row r="74" spans="1:9" s="129" customFormat="1" ht="20.25">
      <c r="A74" s="259">
        <v>29</v>
      </c>
      <c r="B74" s="454"/>
      <c r="C74" s="144" t="s">
        <v>422</v>
      </c>
      <c r="D74" s="450"/>
      <c r="E74" s="451"/>
      <c r="F74" s="467"/>
      <c r="G74" s="452"/>
      <c r="H74" s="453"/>
      <c r="I74" s="451"/>
    </row>
    <row r="75" spans="1:9" s="129" customFormat="1" ht="20.25">
      <c r="A75" s="259">
        <v>30</v>
      </c>
      <c r="B75" s="454"/>
      <c r="C75" s="144" t="s">
        <v>430</v>
      </c>
      <c r="D75" s="450" t="s">
        <v>150</v>
      </c>
      <c r="E75" s="451">
        <f>'Door &amp; Window'!H27*15+'Door &amp; Window'!H39*15</f>
        <v>631.62000000000012</v>
      </c>
      <c r="F75" s="467">
        <v>384.5</v>
      </c>
      <c r="G75" s="452">
        <f>E75*F75</f>
        <v>242857.89000000004</v>
      </c>
      <c r="H75" s="453"/>
      <c r="I75" s="451">
        <v>456.3</v>
      </c>
    </row>
    <row r="76" spans="1:9" s="129" customFormat="1" ht="87" customHeight="1">
      <c r="A76" s="259">
        <v>31</v>
      </c>
      <c r="B76" s="454" t="s">
        <v>635</v>
      </c>
      <c r="C76" s="144" t="s">
        <v>424</v>
      </c>
      <c r="D76" s="450"/>
      <c r="E76" s="451"/>
      <c r="F76" s="467"/>
      <c r="G76" s="452"/>
      <c r="H76" s="453"/>
      <c r="I76" s="451"/>
    </row>
    <row r="77" spans="1:9" s="129" customFormat="1" ht="47.25" customHeight="1">
      <c r="A77" s="259">
        <v>32</v>
      </c>
      <c r="B77" s="454"/>
      <c r="C77" s="144" t="s">
        <v>423</v>
      </c>
      <c r="D77" s="450" t="s">
        <v>150</v>
      </c>
      <c r="E77" s="451">
        <f>'Door &amp; Window'!H27*20+'Door &amp; Window'!H39*20</f>
        <v>842.16000000000008</v>
      </c>
      <c r="F77" s="467">
        <v>444.9</v>
      </c>
      <c r="G77" s="452">
        <f>E77*F77</f>
        <v>374676.984</v>
      </c>
      <c r="H77" s="453"/>
      <c r="I77" s="451">
        <v>546.35</v>
      </c>
    </row>
    <row r="78" spans="1:9" s="129" customFormat="1" ht="100.5" customHeight="1">
      <c r="A78" s="259">
        <v>33</v>
      </c>
      <c r="B78" s="454" t="s">
        <v>636</v>
      </c>
      <c r="C78" s="144" t="s">
        <v>425</v>
      </c>
      <c r="D78" s="450"/>
      <c r="E78" s="451"/>
      <c r="F78" s="467"/>
      <c r="G78" s="452"/>
      <c r="H78" s="453"/>
      <c r="I78" s="451"/>
    </row>
    <row r="79" spans="1:9" s="129" customFormat="1" ht="20.25">
      <c r="A79" s="259">
        <v>34</v>
      </c>
      <c r="B79" s="454"/>
      <c r="C79" s="144" t="s">
        <v>426</v>
      </c>
      <c r="D79" s="450" t="s">
        <v>26</v>
      </c>
      <c r="E79" s="451">
        <v>5</v>
      </c>
      <c r="F79" s="467">
        <v>866.6</v>
      </c>
      <c r="G79" s="452">
        <f>E79*F79</f>
        <v>4333</v>
      </c>
      <c r="H79" s="453"/>
      <c r="I79" s="451">
        <v>1046.9000000000001</v>
      </c>
    </row>
    <row r="80" spans="1:9" s="129" customFormat="1" ht="75">
      <c r="A80" s="259">
        <v>35</v>
      </c>
      <c r="B80" s="454" t="s">
        <v>637</v>
      </c>
      <c r="C80" s="144" t="s">
        <v>427</v>
      </c>
      <c r="D80" s="450"/>
      <c r="E80" s="451"/>
      <c r="F80" s="467"/>
      <c r="G80" s="452"/>
      <c r="H80" s="453"/>
      <c r="I80" s="451"/>
    </row>
    <row r="81" spans="1:9" s="129" customFormat="1" ht="20.25" hidden="1" customHeight="1">
      <c r="A81" s="259">
        <v>83</v>
      </c>
      <c r="B81" s="454">
        <v>21.3</v>
      </c>
      <c r="C81" s="144" t="s">
        <v>428</v>
      </c>
      <c r="D81" s="450" t="s">
        <v>26</v>
      </c>
      <c r="E81" s="451"/>
      <c r="F81" s="467">
        <v>741.5</v>
      </c>
      <c r="G81" s="452">
        <f>E81*F81</f>
        <v>0</v>
      </c>
      <c r="H81" s="453"/>
      <c r="I81" s="451">
        <v>741.5</v>
      </c>
    </row>
    <row r="82" spans="1:9" s="129" customFormat="1" ht="37.5">
      <c r="A82" s="259">
        <v>36</v>
      </c>
      <c r="B82" s="454" t="s">
        <v>638</v>
      </c>
      <c r="C82" s="266" t="s">
        <v>429</v>
      </c>
      <c r="D82" s="450" t="s">
        <v>26</v>
      </c>
      <c r="E82" s="451">
        <f>'Door &amp; Window'!H27+'Door &amp; Window'!H39</f>
        <v>42.108000000000004</v>
      </c>
      <c r="F82" s="467">
        <v>741.5</v>
      </c>
      <c r="G82" s="452">
        <f>E82*F82</f>
        <v>31223.082000000002</v>
      </c>
      <c r="H82" s="453"/>
      <c r="I82" s="451">
        <v>1296.4000000000001</v>
      </c>
    </row>
    <row r="83" spans="1:9" s="129" customFormat="1" ht="134.25" customHeight="1">
      <c r="A83" s="259">
        <v>37</v>
      </c>
      <c r="B83" s="454" t="s">
        <v>639</v>
      </c>
      <c r="C83" s="144" t="s">
        <v>333</v>
      </c>
      <c r="D83" s="450"/>
      <c r="E83" s="450"/>
      <c r="F83" s="467"/>
      <c r="G83" s="452"/>
      <c r="H83" s="453"/>
      <c r="I83" s="451"/>
    </row>
    <row r="84" spans="1:9" s="129" customFormat="1" ht="37.5">
      <c r="A84" s="259">
        <v>39</v>
      </c>
      <c r="B84" s="454" t="s">
        <v>640</v>
      </c>
      <c r="C84" s="477" t="s">
        <v>334</v>
      </c>
      <c r="D84" s="484" t="s">
        <v>272</v>
      </c>
      <c r="E84" s="484">
        <v>8</v>
      </c>
      <c r="F84" s="467">
        <v>2228.6</v>
      </c>
      <c r="G84" s="469">
        <f>F84*E84</f>
        <v>17828.8</v>
      </c>
      <c r="H84" s="453"/>
      <c r="I84" s="451">
        <v>2573.0500000000002</v>
      </c>
    </row>
    <row r="85" spans="1:9" ht="20.25">
      <c r="A85" s="160"/>
      <c r="B85" s="158"/>
      <c r="C85" s="136"/>
      <c r="D85" s="161"/>
      <c r="E85" s="161"/>
      <c r="F85" s="162"/>
      <c r="G85" s="159"/>
      <c r="H85" s="163"/>
      <c r="I85" s="228"/>
    </row>
    <row r="86" spans="1:9" s="128" customFormat="1" ht="20.25">
      <c r="A86" s="149"/>
      <c r="B86" s="149"/>
      <c r="C86" s="250" t="s">
        <v>233</v>
      </c>
      <c r="D86" s="251"/>
      <c r="E86" s="252"/>
      <c r="F86" s="252"/>
      <c r="G86" s="253">
        <f>SUM(G48:G84)</f>
        <v>834976.65094600013</v>
      </c>
      <c r="H86" s="253"/>
    </row>
    <row r="87" spans="1:9" ht="20.25">
      <c r="A87" s="134"/>
      <c r="B87" s="135"/>
      <c r="C87" s="136"/>
      <c r="D87" s="137"/>
      <c r="E87" s="137"/>
      <c r="F87" s="140"/>
      <c r="G87" s="141"/>
      <c r="H87" s="142"/>
    </row>
    <row r="88" spans="1:9" s="127" customFormat="1">
      <c r="A88" s="558" t="s">
        <v>171</v>
      </c>
      <c r="B88" s="558"/>
      <c r="C88" s="558"/>
      <c r="D88" s="558"/>
      <c r="E88" s="558"/>
      <c r="F88" s="558"/>
      <c r="G88" s="558"/>
      <c r="H88" s="558"/>
    </row>
    <row r="89" spans="1:9" s="129" customFormat="1" ht="79.5" customHeight="1">
      <c r="A89" s="259">
        <v>40</v>
      </c>
      <c r="B89" s="438" t="s">
        <v>641</v>
      </c>
      <c r="C89" s="144" t="s">
        <v>370</v>
      </c>
      <c r="D89" s="332" t="s">
        <v>21</v>
      </c>
      <c r="E89" s="333">
        <f>MS!K99</f>
        <v>162883.66628099995</v>
      </c>
      <c r="F89" s="467">
        <v>67.599999999999994</v>
      </c>
      <c r="G89" s="334">
        <f>F89*E89</f>
        <v>11010935.840595596</v>
      </c>
      <c r="H89" s="331"/>
      <c r="I89" s="435">
        <v>101.75</v>
      </c>
    </row>
    <row r="90" spans="1:9" s="129" customFormat="1" ht="171.75" customHeight="1">
      <c r="A90" s="259">
        <v>41</v>
      </c>
      <c r="B90" s="454" t="s">
        <v>642</v>
      </c>
      <c r="C90" s="144" t="s">
        <v>527</v>
      </c>
      <c r="D90" s="450" t="s">
        <v>7</v>
      </c>
      <c r="E90" s="451">
        <f>'Door &amp; Window'!H44</f>
        <v>90</v>
      </c>
      <c r="F90" s="467">
        <v>2316.1</v>
      </c>
      <c r="G90" s="452">
        <f>F90*E90</f>
        <v>208449</v>
      </c>
      <c r="H90" s="453"/>
      <c r="I90" s="451">
        <v>2944.1</v>
      </c>
    </row>
    <row r="91" spans="1:9" s="129" customFormat="1" ht="57" customHeight="1">
      <c r="A91" s="259">
        <v>42</v>
      </c>
      <c r="B91" s="454" t="s">
        <v>643</v>
      </c>
      <c r="C91" s="266" t="s">
        <v>528</v>
      </c>
      <c r="D91" s="259" t="s">
        <v>29</v>
      </c>
      <c r="E91" s="260">
        <f>'Door &amp; Window'!H48</f>
        <v>20</v>
      </c>
      <c r="F91" s="260">
        <v>379.3</v>
      </c>
      <c r="G91" s="261">
        <f>F91*E91</f>
        <v>7586</v>
      </c>
      <c r="H91" s="262"/>
      <c r="I91" s="260">
        <v>419.85</v>
      </c>
    </row>
    <row r="92" spans="1:9" s="129" customFormat="1">
      <c r="A92" s="259"/>
      <c r="B92" s="440"/>
      <c r="C92" s="266"/>
      <c r="D92" s="259"/>
      <c r="E92" s="260"/>
      <c r="F92" s="260"/>
      <c r="G92" s="261"/>
      <c r="H92" s="262"/>
      <c r="I92" s="445"/>
    </row>
    <row r="93" spans="1:9" s="128" customFormat="1" ht="30" customHeight="1">
      <c r="A93" s="239"/>
      <c r="B93" s="239"/>
      <c r="C93" s="264" t="s">
        <v>234</v>
      </c>
      <c r="D93" s="239"/>
      <c r="E93" s="265"/>
      <c r="F93" s="265"/>
      <c r="G93" s="151">
        <f>SUM(G89:G91)</f>
        <v>11226970.840595596</v>
      </c>
      <c r="H93" s="151"/>
    </row>
    <row r="94" spans="1:9" ht="20.25">
      <c r="A94" s="134"/>
      <c r="B94" s="135"/>
      <c r="C94" s="136"/>
      <c r="D94" s="137"/>
      <c r="E94" s="137"/>
      <c r="F94" s="140"/>
      <c r="G94" s="141"/>
      <c r="H94" s="142"/>
    </row>
    <row r="95" spans="1:9" s="127" customFormat="1">
      <c r="A95" s="558" t="s">
        <v>172</v>
      </c>
      <c r="B95" s="558"/>
      <c r="C95" s="558"/>
      <c r="D95" s="558"/>
      <c r="E95" s="558"/>
      <c r="F95" s="558"/>
      <c r="G95" s="558"/>
      <c r="H95" s="558"/>
    </row>
    <row r="96" spans="1:9" s="129" customFormat="1" ht="87" customHeight="1">
      <c r="A96" s="259">
        <v>43</v>
      </c>
      <c r="B96" s="438" t="s">
        <v>644</v>
      </c>
      <c r="C96" s="144" t="s">
        <v>55</v>
      </c>
      <c r="D96" s="332" t="s">
        <v>7</v>
      </c>
      <c r="E96" s="333">
        <f>Flooring!H54</f>
        <v>15.949500000000002</v>
      </c>
      <c r="F96" s="467">
        <v>1158.0999999999999</v>
      </c>
      <c r="G96" s="334">
        <f t="shared" ref="G96:G105" si="2">F96*E96</f>
        <v>18471.115949999999</v>
      </c>
      <c r="H96" s="331"/>
      <c r="I96" s="435">
        <v>1531.85</v>
      </c>
    </row>
    <row r="97" spans="1:9" s="129" customFormat="1" ht="78.75" customHeight="1">
      <c r="A97" s="259">
        <v>44</v>
      </c>
      <c r="B97" s="438" t="s">
        <v>645</v>
      </c>
      <c r="C97" s="144" t="s">
        <v>56</v>
      </c>
      <c r="D97" s="332" t="s">
        <v>7</v>
      </c>
      <c r="E97" s="333">
        <f>Flooring!H62</f>
        <v>1.6800000000000002</v>
      </c>
      <c r="F97" s="467">
        <v>1238.2</v>
      </c>
      <c r="G97" s="334">
        <f t="shared" si="2"/>
        <v>2080.1760000000004</v>
      </c>
      <c r="H97" s="331"/>
      <c r="I97" s="435">
        <v>1810.05</v>
      </c>
    </row>
    <row r="98" spans="1:9" s="129" customFormat="1" ht="135.75" customHeight="1">
      <c r="A98" s="259">
        <v>45</v>
      </c>
      <c r="B98" s="438" t="s">
        <v>646</v>
      </c>
      <c r="C98" s="144" t="s">
        <v>265</v>
      </c>
      <c r="D98" s="332" t="s">
        <v>7</v>
      </c>
      <c r="E98" s="333">
        <f>'Wall Tile'!H30</f>
        <v>143.16749999999999</v>
      </c>
      <c r="F98" s="467">
        <v>744.8</v>
      </c>
      <c r="G98" s="334">
        <f t="shared" si="2"/>
        <v>106631.15399999998</v>
      </c>
      <c r="H98" s="331"/>
      <c r="I98" s="435">
        <v>1030.3</v>
      </c>
    </row>
    <row r="99" spans="1:9" s="129" customFormat="1" ht="129" customHeight="1">
      <c r="A99" s="259">
        <v>46</v>
      </c>
      <c r="B99" s="438" t="s">
        <v>647</v>
      </c>
      <c r="C99" s="144" t="s">
        <v>266</v>
      </c>
      <c r="D99" s="332" t="s">
        <v>7</v>
      </c>
      <c r="E99" s="333">
        <f>Flooring!H77</f>
        <v>33.957000000000008</v>
      </c>
      <c r="F99" s="467">
        <v>822.45</v>
      </c>
      <c r="G99" s="334">
        <f t="shared" si="2"/>
        <v>27927.934650000007</v>
      </c>
      <c r="H99" s="331"/>
      <c r="I99" s="435">
        <v>1088.4000000000001</v>
      </c>
    </row>
    <row r="100" spans="1:9" s="129" customFormat="1" ht="132.75" customHeight="1">
      <c r="A100" s="259">
        <v>47</v>
      </c>
      <c r="B100" s="438" t="s">
        <v>648</v>
      </c>
      <c r="C100" s="144" t="s">
        <v>114</v>
      </c>
      <c r="D100" s="332" t="s">
        <v>7</v>
      </c>
      <c r="E100" s="333">
        <f>Flooring!H96</f>
        <v>214.77540000000002</v>
      </c>
      <c r="F100" s="467">
        <v>1119.4000000000001</v>
      </c>
      <c r="G100" s="334">
        <f t="shared" si="2"/>
        <v>240419.58276000005</v>
      </c>
      <c r="H100" s="331"/>
      <c r="I100" s="435">
        <v>1500.55</v>
      </c>
    </row>
    <row r="101" spans="1:9" s="129" customFormat="1" ht="143.25" customHeight="1">
      <c r="A101" s="259">
        <v>48</v>
      </c>
      <c r="B101" s="438" t="s">
        <v>649</v>
      </c>
      <c r="C101" s="144" t="s">
        <v>115</v>
      </c>
      <c r="D101" s="332" t="s">
        <v>7</v>
      </c>
      <c r="E101" s="333">
        <f>Flooring!H123</f>
        <v>17.063999999999997</v>
      </c>
      <c r="F101" s="467">
        <v>1135.2</v>
      </c>
      <c r="G101" s="334">
        <f t="shared" si="2"/>
        <v>19371.052799999998</v>
      </c>
      <c r="H101" s="331"/>
      <c r="I101" s="435">
        <v>1545.85</v>
      </c>
    </row>
    <row r="102" spans="1:9" s="129" customFormat="1" ht="173.25" customHeight="1">
      <c r="A102" s="259">
        <v>49</v>
      </c>
      <c r="B102" s="438" t="s">
        <v>650</v>
      </c>
      <c r="C102" s="144" t="s">
        <v>532</v>
      </c>
      <c r="D102" s="332" t="s">
        <v>149</v>
      </c>
      <c r="E102" s="333">
        <f>Flooring!H20</f>
        <v>660.67580999999996</v>
      </c>
      <c r="F102" s="467">
        <v>2089.6999999999998</v>
      </c>
      <c r="G102" s="334">
        <f t="shared" si="2"/>
        <v>1380614.2401569998</v>
      </c>
      <c r="H102" s="331"/>
      <c r="I102" s="435">
        <v>2517.1999999999998</v>
      </c>
    </row>
    <row r="103" spans="1:9" s="129" customFormat="1" ht="154.5" customHeight="1">
      <c r="A103" s="259">
        <v>50</v>
      </c>
      <c r="B103" s="438" t="s">
        <v>651</v>
      </c>
      <c r="C103" s="144" t="s">
        <v>199</v>
      </c>
      <c r="D103" s="332" t="s">
        <v>149</v>
      </c>
      <c r="E103" s="333">
        <f>Flooring!H33</f>
        <v>660.67580999999996</v>
      </c>
      <c r="F103" s="467">
        <v>6912.15</v>
      </c>
      <c r="G103" s="334">
        <f t="shared" si="2"/>
        <v>4566690.3000914995</v>
      </c>
      <c r="H103" s="331"/>
      <c r="I103" s="435">
        <v>8663.0499999999993</v>
      </c>
    </row>
    <row r="104" spans="1:9" s="129" customFormat="1" ht="31.5" customHeight="1">
      <c r="A104" s="259">
        <v>51</v>
      </c>
      <c r="B104" s="438" t="s">
        <v>255</v>
      </c>
      <c r="C104" s="266" t="s">
        <v>537</v>
      </c>
      <c r="D104" s="332" t="s">
        <v>7</v>
      </c>
      <c r="E104" s="333">
        <f>Flooring!H46</f>
        <v>4404.5054</v>
      </c>
      <c r="F104" s="467">
        <v>125</v>
      </c>
      <c r="G104" s="371">
        <f t="shared" si="2"/>
        <v>550563.17500000005</v>
      </c>
      <c r="H104" s="331"/>
      <c r="I104" s="435">
        <v>125</v>
      </c>
    </row>
    <row r="105" spans="1:9" s="129" customFormat="1" ht="161.25" hidden="1" customHeight="1">
      <c r="A105" s="259"/>
      <c r="B105" s="438" t="s">
        <v>255</v>
      </c>
      <c r="C105" s="144" t="s">
        <v>550</v>
      </c>
      <c r="D105" s="389" t="s">
        <v>7</v>
      </c>
      <c r="E105" s="390"/>
      <c r="F105" s="390">
        <v>1000</v>
      </c>
      <c r="G105" s="391">
        <f t="shared" si="2"/>
        <v>0</v>
      </c>
      <c r="H105" s="392"/>
      <c r="I105" s="435">
        <v>1000</v>
      </c>
    </row>
    <row r="106" spans="1:9" s="129" customFormat="1" ht="20.25" hidden="1">
      <c r="A106" s="259"/>
      <c r="B106" s="393"/>
      <c r="C106" s="144"/>
      <c r="D106" s="389"/>
      <c r="E106" s="390"/>
      <c r="F106" s="390"/>
      <c r="G106" s="391"/>
      <c r="H106" s="392"/>
    </row>
    <row r="107" spans="1:9" s="129" customFormat="1" ht="20.25">
      <c r="A107" s="259"/>
      <c r="B107" s="362"/>
      <c r="C107" s="144"/>
      <c r="D107" s="364"/>
      <c r="E107" s="365"/>
      <c r="F107" s="365"/>
      <c r="G107" s="366"/>
      <c r="H107" s="363"/>
    </row>
    <row r="108" spans="1:9" s="128" customFormat="1" ht="28.5" customHeight="1">
      <c r="A108" s="149"/>
      <c r="B108" s="149"/>
      <c r="C108" s="264" t="s">
        <v>235</v>
      </c>
      <c r="D108" s="239"/>
      <c r="E108" s="265"/>
      <c r="F108" s="265"/>
      <c r="G108" s="151">
        <f>SUM(G96:G106)</f>
        <v>6912768.7314084992</v>
      </c>
      <c r="H108" s="253"/>
    </row>
    <row r="109" spans="1:9" ht="27" customHeight="1">
      <c r="A109" s="134"/>
      <c r="B109" s="135"/>
      <c r="C109" s="136"/>
      <c r="D109" s="137"/>
      <c r="E109" s="137"/>
      <c r="F109" s="140"/>
      <c r="G109" s="141"/>
      <c r="H109" s="142"/>
    </row>
    <row r="110" spans="1:9" s="127" customFormat="1" ht="33" customHeight="1">
      <c r="A110" s="558" t="s">
        <v>173</v>
      </c>
      <c r="B110" s="558"/>
      <c r="C110" s="558"/>
      <c r="D110" s="558"/>
      <c r="E110" s="558"/>
      <c r="F110" s="558"/>
      <c r="G110" s="558"/>
      <c r="H110" s="558"/>
    </row>
    <row r="111" spans="1:9" s="129" customFormat="1" ht="97.5" customHeight="1">
      <c r="A111" s="259">
        <v>52</v>
      </c>
      <c r="B111" s="438" t="s">
        <v>652</v>
      </c>
      <c r="C111" s="144" t="s">
        <v>215</v>
      </c>
      <c r="D111" s="287" t="s">
        <v>52</v>
      </c>
      <c r="E111" s="288">
        <f>WaterProofing!H27</f>
        <v>89.6</v>
      </c>
      <c r="F111" s="467">
        <v>236.35</v>
      </c>
      <c r="G111" s="289">
        <f>F111*E111</f>
        <v>21176.959999999999</v>
      </c>
      <c r="H111" s="290"/>
      <c r="I111" s="435">
        <v>305.05</v>
      </c>
    </row>
    <row r="112" spans="1:9" s="129" customFormat="1" ht="130.5" hidden="1" customHeight="1">
      <c r="A112" s="259">
        <v>53</v>
      </c>
      <c r="B112" s="438" t="s">
        <v>653</v>
      </c>
      <c r="C112" s="144" t="s">
        <v>273</v>
      </c>
      <c r="D112" s="287" t="s">
        <v>29</v>
      </c>
      <c r="E112" s="288">
        <f>WaterProofing!H31</f>
        <v>10</v>
      </c>
      <c r="F112" s="467">
        <v>102.65</v>
      </c>
      <c r="G112" s="289"/>
      <c r="H112" s="290"/>
      <c r="I112" s="435">
        <v>117.8</v>
      </c>
    </row>
    <row r="113" spans="1:9" s="129" customFormat="1" ht="120.75" hidden="1" customHeight="1">
      <c r="A113" s="259">
        <v>54</v>
      </c>
      <c r="B113" s="438" t="s">
        <v>654</v>
      </c>
      <c r="C113" s="144" t="s">
        <v>274</v>
      </c>
      <c r="D113" s="287" t="s">
        <v>29</v>
      </c>
      <c r="E113" s="288">
        <f>WaterProofing!H36</f>
        <v>40</v>
      </c>
      <c r="F113" s="467">
        <v>181.55</v>
      </c>
      <c r="G113" s="289"/>
      <c r="H113" s="290"/>
      <c r="I113" s="435">
        <v>203.3</v>
      </c>
    </row>
    <row r="114" spans="1:9" s="129" customFormat="1" ht="123.75" hidden="1" customHeight="1">
      <c r="A114" s="259">
        <v>55</v>
      </c>
      <c r="B114" s="438" t="s">
        <v>655</v>
      </c>
      <c r="C114" s="144" t="s">
        <v>275</v>
      </c>
      <c r="D114" s="287" t="s">
        <v>29</v>
      </c>
      <c r="E114" s="288">
        <f>WaterProofing!H41</f>
        <v>5</v>
      </c>
      <c r="F114" s="467">
        <v>113.1</v>
      </c>
      <c r="G114" s="289"/>
      <c r="H114" s="290"/>
      <c r="I114" s="435">
        <v>129.85</v>
      </c>
    </row>
    <row r="115" spans="1:9" s="129" customFormat="1" ht="286.5" customHeight="1">
      <c r="A115" s="259">
        <v>52</v>
      </c>
      <c r="B115" s="438" t="s">
        <v>255</v>
      </c>
      <c r="C115" s="144" t="s">
        <v>524</v>
      </c>
      <c r="D115" s="332" t="s">
        <v>7</v>
      </c>
      <c r="E115" s="333">
        <f>Sheeting!H13</f>
        <v>0</v>
      </c>
      <c r="F115" s="467">
        <v>1500</v>
      </c>
      <c r="G115" s="334">
        <f>F115*E115</f>
        <v>0</v>
      </c>
      <c r="H115" s="331"/>
      <c r="I115" s="435">
        <v>1500</v>
      </c>
    </row>
    <row r="116" spans="1:9" s="129" customFormat="1" ht="226.5" customHeight="1">
      <c r="A116" s="259">
        <v>53</v>
      </c>
      <c r="B116" s="439" t="s">
        <v>656</v>
      </c>
      <c r="C116" s="144" t="s">
        <v>493</v>
      </c>
      <c r="D116" s="311" t="s">
        <v>7</v>
      </c>
      <c r="E116" s="312">
        <f>Sheeting!H34</f>
        <v>7191.1399999999994</v>
      </c>
      <c r="F116" s="467">
        <v>550.4</v>
      </c>
      <c r="G116" s="313">
        <f>F116*E116</f>
        <v>3958003.4559999993</v>
      </c>
      <c r="H116" s="314"/>
      <c r="I116" s="435">
        <v>627.54999999999995</v>
      </c>
    </row>
    <row r="117" spans="1:9" s="129" customFormat="1" ht="93.75">
      <c r="A117" s="259">
        <v>54</v>
      </c>
      <c r="B117" s="439" t="s">
        <v>657</v>
      </c>
      <c r="C117" s="144" t="s">
        <v>494</v>
      </c>
      <c r="D117" s="287"/>
      <c r="E117" s="288"/>
      <c r="F117" s="467"/>
      <c r="G117" s="289"/>
      <c r="H117" s="290"/>
      <c r="I117" s="435"/>
    </row>
    <row r="118" spans="1:9" s="129" customFormat="1" ht="47.25" customHeight="1">
      <c r="A118" s="259">
        <v>55</v>
      </c>
      <c r="B118" s="439" t="s">
        <v>658</v>
      </c>
      <c r="C118" s="144" t="s">
        <v>523</v>
      </c>
      <c r="D118" s="332" t="s">
        <v>409</v>
      </c>
      <c r="E118" s="333">
        <f>Sheeting!H41</f>
        <v>202</v>
      </c>
      <c r="F118" s="467">
        <v>360.45</v>
      </c>
      <c r="G118" s="334">
        <f>F118*E118</f>
        <v>72810.899999999994</v>
      </c>
      <c r="H118" s="331"/>
      <c r="I118" s="435">
        <v>416.3</v>
      </c>
    </row>
    <row r="119" spans="1:9" s="129" customFormat="1" ht="41.25" customHeight="1">
      <c r="A119" s="259">
        <v>56</v>
      </c>
      <c r="B119" s="439" t="s">
        <v>659</v>
      </c>
      <c r="C119" s="144" t="s">
        <v>496</v>
      </c>
      <c r="D119" s="311" t="s">
        <v>409</v>
      </c>
      <c r="E119" s="312">
        <f>Sheeting!H57</f>
        <v>675.78</v>
      </c>
      <c r="F119" s="467">
        <v>332.8</v>
      </c>
      <c r="G119" s="313">
        <f>F119*E119</f>
        <v>224899.584</v>
      </c>
      <c r="H119" s="314"/>
      <c r="I119" s="435">
        <v>368.6</v>
      </c>
    </row>
    <row r="120" spans="1:9" s="129" customFormat="1" ht="42.75" customHeight="1">
      <c r="A120" s="259">
        <v>57</v>
      </c>
      <c r="B120" s="439" t="s">
        <v>660</v>
      </c>
      <c r="C120" s="144" t="s">
        <v>497</v>
      </c>
      <c r="D120" s="332" t="s">
        <v>409</v>
      </c>
      <c r="E120" s="312">
        <f>Sheeting!H65</f>
        <v>303</v>
      </c>
      <c r="F120" s="467">
        <v>833.05</v>
      </c>
      <c r="G120" s="313">
        <f>F120*E120</f>
        <v>252414.15</v>
      </c>
      <c r="H120" s="314"/>
      <c r="I120" s="435">
        <v>1041.75</v>
      </c>
    </row>
    <row r="121" spans="1:9" s="129" customFormat="1" ht="42.75" customHeight="1">
      <c r="A121" s="259">
        <v>58</v>
      </c>
      <c r="B121" s="439" t="s">
        <v>255</v>
      </c>
      <c r="C121" s="144" t="s">
        <v>540</v>
      </c>
      <c r="D121" s="369" t="s">
        <v>541</v>
      </c>
      <c r="E121" s="370">
        <f>10*7</f>
        <v>70</v>
      </c>
      <c r="F121" s="370">
        <v>7500</v>
      </c>
      <c r="G121" s="371">
        <f>F121*E121</f>
        <v>525000</v>
      </c>
      <c r="H121" s="372"/>
      <c r="I121" s="435">
        <v>7500</v>
      </c>
    </row>
    <row r="122" spans="1:9" s="129" customFormat="1" ht="20.25">
      <c r="A122" s="373"/>
      <c r="B122" s="298"/>
      <c r="C122" s="144"/>
      <c r="D122" s="369"/>
      <c r="E122" s="370"/>
      <c r="F122" s="370"/>
      <c r="G122" s="371"/>
      <c r="H122" s="372"/>
    </row>
    <row r="123" spans="1:9" s="129" customFormat="1" ht="20.25">
      <c r="A123" s="271"/>
      <c r="B123" s="269"/>
      <c r="C123" s="144"/>
      <c r="D123" s="272"/>
      <c r="E123" s="273"/>
      <c r="F123" s="273"/>
      <c r="G123" s="274"/>
      <c r="H123" s="270"/>
    </row>
    <row r="124" spans="1:9" s="285" customFormat="1" ht="31.5" customHeight="1">
      <c r="A124" s="239"/>
      <c r="B124" s="239"/>
      <c r="C124" s="264" t="s">
        <v>236</v>
      </c>
      <c r="D124" s="239"/>
      <c r="E124" s="265"/>
      <c r="F124" s="265"/>
      <c r="G124" s="151">
        <f>SUM(G111:G123)</f>
        <v>5054305.05</v>
      </c>
      <c r="H124" s="151"/>
    </row>
    <row r="125" spans="1:9" ht="20.25">
      <c r="A125" s="134"/>
      <c r="B125" s="135"/>
      <c r="C125" s="136"/>
      <c r="D125" s="137"/>
      <c r="E125" s="137"/>
      <c r="F125" s="140"/>
      <c r="G125" s="141"/>
      <c r="H125" s="142"/>
    </row>
    <row r="126" spans="1:9" s="127" customFormat="1">
      <c r="A126" s="558" t="s">
        <v>174</v>
      </c>
      <c r="B126" s="558"/>
      <c r="C126" s="558"/>
      <c r="D126" s="558"/>
      <c r="E126" s="558"/>
      <c r="F126" s="558"/>
      <c r="G126" s="558"/>
      <c r="H126" s="558"/>
    </row>
    <row r="127" spans="1:9" s="129" customFormat="1" ht="64.5" customHeight="1">
      <c r="A127" s="259">
        <v>59</v>
      </c>
      <c r="B127" s="475" t="s">
        <v>662</v>
      </c>
      <c r="C127" s="266" t="s">
        <v>574</v>
      </c>
      <c r="D127" s="287" t="s">
        <v>7</v>
      </c>
      <c r="E127" s="288">
        <f>'Plaster- Int &amp; Ext'!I92</f>
        <v>1360.1668500000005</v>
      </c>
      <c r="F127" s="288">
        <v>172.95</v>
      </c>
      <c r="G127" s="289">
        <f>F127*E127</f>
        <v>235240.85670750006</v>
      </c>
      <c r="H127" s="290"/>
      <c r="I127" s="435">
        <v>266.85000000000002</v>
      </c>
    </row>
    <row r="128" spans="1:9" s="129" customFormat="1" ht="48.75" hidden="1" customHeight="1">
      <c r="A128" s="259"/>
      <c r="B128" s="438" t="s">
        <v>661</v>
      </c>
      <c r="C128" s="266" t="s">
        <v>343</v>
      </c>
      <c r="D128" s="287"/>
      <c r="E128" s="288"/>
      <c r="F128" s="288"/>
      <c r="G128" s="289"/>
      <c r="H128" s="290"/>
      <c r="I128" s="435"/>
    </row>
    <row r="129" spans="1:9" s="129" customFormat="1" ht="51" hidden="1" customHeight="1">
      <c r="A129" s="259"/>
      <c r="B129" s="438" t="s">
        <v>663</v>
      </c>
      <c r="C129" s="266" t="s">
        <v>344</v>
      </c>
      <c r="D129" s="259" t="s">
        <v>7</v>
      </c>
      <c r="E129" s="260">
        <v>50</v>
      </c>
      <c r="F129" s="260">
        <v>200.25</v>
      </c>
      <c r="G129" s="261"/>
      <c r="H129" s="290"/>
      <c r="I129" s="435">
        <v>307.89999999999998</v>
      </c>
    </row>
    <row r="130" spans="1:9" s="129" customFormat="1" ht="65.25" customHeight="1">
      <c r="A130" s="259">
        <v>60</v>
      </c>
      <c r="B130" s="438" t="s">
        <v>664</v>
      </c>
      <c r="C130" s="144" t="s">
        <v>364</v>
      </c>
      <c r="D130" s="259" t="s">
        <v>7</v>
      </c>
      <c r="E130" s="260">
        <f>'Plaster- Int &amp; Ext'!I113</f>
        <v>921.43259999999987</v>
      </c>
      <c r="F130" s="260">
        <v>272.05</v>
      </c>
      <c r="G130" s="261">
        <f>F130*E130</f>
        <v>250675.73882999999</v>
      </c>
      <c r="H130" s="290"/>
      <c r="I130" s="260">
        <v>416.55</v>
      </c>
    </row>
    <row r="131" spans="1:9" s="129" customFormat="1" ht="45" customHeight="1">
      <c r="A131" s="259">
        <v>61</v>
      </c>
      <c r="B131" s="438" t="s">
        <v>665</v>
      </c>
      <c r="C131" s="266" t="s">
        <v>112</v>
      </c>
      <c r="D131" s="287" t="s">
        <v>7</v>
      </c>
      <c r="E131" s="288">
        <f>'Plaster- Int &amp; Ext'!I120</f>
        <v>0</v>
      </c>
      <c r="F131" s="288">
        <v>143.80000000000001</v>
      </c>
      <c r="G131" s="289">
        <f>F131*E131</f>
        <v>0</v>
      </c>
      <c r="H131" s="290"/>
      <c r="I131" s="435">
        <v>227.35</v>
      </c>
    </row>
    <row r="132" spans="1:9" s="129" customFormat="1" ht="86.25" hidden="1" customHeight="1">
      <c r="A132" s="259">
        <v>81</v>
      </c>
      <c r="B132" s="438" t="s">
        <v>620</v>
      </c>
      <c r="C132" s="266" t="s">
        <v>284</v>
      </c>
      <c r="D132" s="205" t="s">
        <v>285</v>
      </c>
      <c r="E132" s="288">
        <v>50</v>
      </c>
      <c r="F132" s="288">
        <v>59.75</v>
      </c>
      <c r="G132" s="289"/>
      <c r="H132" s="290"/>
      <c r="I132" s="435">
        <v>59.75</v>
      </c>
    </row>
    <row r="133" spans="1:9" s="129" customFormat="1" ht="88.5" hidden="1" customHeight="1">
      <c r="A133" s="259">
        <v>82</v>
      </c>
      <c r="B133" s="438" t="s">
        <v>255</v>
      </c>
      <c r="C133" s="144" t="s">
        <v>286</v>
      </c>
      <c r="D133" s="166" t="s">
        <v>7</v>
      </c>
      <c r="E133" s="288">
        <v>50</v>
      </c>
      <c r="F133" s="288">
        <f>'Justification Rates'!F35</f>
        <v>57.7</v>
      </c>
      <c r="G133" s="289"/>
      <c r="H133" s="290"/>
      <c r="I133" s="435">
        <f>'Justification Rates'!I35</f>
        <v>0</v>
      </c>
    </row>
    <row r="134" spans="1:9" s="129" customFormat="1" ht="76.5" customHeight="1">
      <c r="A134" s="259">
        <v>62</v>
      </c>
      <c r="B134" s="439" t="s">
        <v>666</v>
      </c>
      <c r="C134" s="144" t="s">
        <v>268</v>
      </c>
      <c r="D134" s="287" t="s">
        <v>7</v>
      </c>
      <c r="E134" s="288">
        <f>E130</f>
        <v>921.43259999999987</v>
      </c>
      <c r="F134" s="288">
        <v>96.05</v>
      </c>
      <c r="G134" s="289">
        <f>F134*E134</f>
        <v>88503.601229999986</v>
      </c>
      <c r="H134" s="290"/>
      <c r="I134" s="435">
        <v>164.7</v>
      </c>
    </row>
    <row r="135" spans="1:9" s="129" customFormat="1" ht="82.5" customHeight="1">
      <c r="A135" s="259">
        <v>63</v>
      </c>
      <c r="B135" s="438" t="s">
        <v>667</v>
      </c>
      <c r="C135" s="144" t="s">
        <v>99</v>
      </c>
      <c r="D135" s="287" t="s">
        <v>7</v>
      </c>
      <c r="E135" s="465">
        <f>E127*0.3</f>
        <v>408.05005500000016</v>
      </c>
      <c r="F135" s="288">
        <v>112.3</v>
      </c>
      <c r="G135" s="289">
        <f>F135*E135</f>
        <v>45824.021176500013</v>
      </c>
      <c r="H135" s="290"/>
      <c r="I135" s="435">
        <v>177.15</v>
      </c>
    </row>
    <row r="136" spans="1:9" s="129" customFormat="1" ht="80.25" customHeight="1">
      <c r="A136" s="259">
        <v>64</v>
      </c>
      <c r="B136" s="438" t="s">
        <v>668</v>
      </c>
      <c r="C136" s="144" t="s">
        <v>63</v>
      </c>
      <c r="D136" s="287" t="s">
        <v>7</v>
      </c>
      <c r="E136" s="288">
        <f>E127+E131-E135</f>
        <v>952.11679500000037</v>
      </c>
      <c r="F136" s="288">
        <v>73.900000000000006</v>
      </c>
      <c r="G136" s="289">
        <f>F136*E136</f>
        <v>70361.431150500037</v>
      </c>
      <c r="H136" s="290"/>
      <c r="I136" s="435">
        <v>106.8</v>
      </c>
    </row>
    <row r="137" spans="1:9" s="129" customFormat="1" ht="64.5" customHeight="1">
      <c r="A137" s="259">
        <v>65</v>
      </c>
      <c r="B137" s="438" t="s">
        <v>669</v>
      </c>
      <c r="C137" s="144" t="s">
        <v>98</v>
      </c>
      <c r="D137" s="287" t="s">
        <v>7</v>
      </c>
      <c r="E137" s="288">
        <f>E127+E131</f>
        <v>1360.1668500000005</v>
      </c>
      <c r="F137" s="288">
        <v>36.950000000000003</v>
      </c>
      <c r="G137" s="289">
        <f>F137*E137</f>
        <v>50258.165107500026</v>
      </c>
      <c r="H137" s="290"/>
      <c r="I137" s="435">
        <v>60</v>
      </c>
    </row>
    <row r="138" spans="1:9" s="129" customFormat="1" ht="20.25">
      <c r="A138" s="259"/>
      <c r="B138" s="362"/>
      <c r="C138" s="144"/>
      <c r="D138" s="364"/>
      <c r="E138" s="365"/>
      <c r="F138" s="365"/>
      <c r="G138" s="366"/>
      <c r="H138" s="363"/>
      <c r="I138" s="435"/>
    </row>
    <row r="139" spans="1:9" s="128" customFormat="1" ht="28.5" customHeight="1">
      <c r="A139" s="149"/>
      <c r="B139" s="149"/>
      <c r="C139" s="264" t="s">
        <v>237</v>
      </c>
      <c r="D139" s="251"/>
      <c r="E139" s="252"/>
      <c r="F139" s="252"/>
      <c r="G139" s="151">
        <f>SUM(G127:G137)</f>
        <v>740863.81420200015</v>
      </c>
      <c r="H139" s="253"/>
    </row>
    <row r="140" spans="1:9" s="128" customFormat="1" ht="20.25">
      <c r="A140" s="476"/>
      <c r="B140" s="476"/>
      <c r="C140" s="479"/>
      <c r="D140" s="299"/>
      <c r="E140" s="480"/>
      <c r="F140" s="480"/>
      <c r="G140" s="474"/>
      <c r="H140" s="474"/>
    </row>
    <row r="141" spans="1:9" s="127" customFormat="1">
      <c r="A141" s="558" t="s">
        <v>670</v>
      </c>
      <c r="B141" s="558"/>
      <c r="C141" s="558"/>
      <c r="D141" s="558"/>
      <c r="E141" s="558"/>
      <c r="F141" s="558"/>
      <c r="G141" s="558"/>
      <c r="H141" s="558"/>
    </row>
    <row r="142" spans="1:9" s="128" customFormat="1" ht="199.5" customHeight="1">
      <c r="A142" s="259">
        <v>66</v>
      </c>
      <c r="B142" s="475" t="s">
        <v>675</v>
      </c>
      <c r="C142" s="144" t="s">
        <v>671</v>
      </c>
      <c r="D142" s="299"/>
      <c r="E142" s="480"/>
      <c r="F142" s="480"/>
      <c r="G142" s="474"/>
      <c r="H142" s="474"/>
    </row>
    <row r="143" spans="1:9" s="128" customFormat="1" ht="20.25">
      <c r="A143" s="259">
        <v>67</v>
      </c>
      <c r="B143" s="259" t="s">
        <v>676</v>
      </c>
      <c r="C143" s="144" t="s">
        <v>673</v>
      </c>
      <c r="D143" s="471" t="s">
        <v>409</v>
      </c>
      <c r="E143" s="472">
        <f>'Civil Structure'!I318</f>
        <v>1230</v>
      </c>
      <c r="F143" s="472">
        <v>2391.4499999999998</v>
      </c>
      <c r="G143" s="473">
        <f t="shared" ref="G143" si="3">F143*E143</f>
        <v>2941483.5</v>
      </c>
      <c r="H143" s="474"/>
    </row>
    <row r="144" spans="1:9" s="128" customFormat="1" ht="20.25">
      <c r="A144" s="476"/>
      <c r="B144" s="476"/>
      <c r="C144" s="479"/>
      <c r="D144" s="299"/>
      <c r="E144" s="480"/>
      <c r="F144" s="480"/>
      <c r="G144" s="474"/>
      <c r="H144" s="474"/>
    </row>
    <row r="145" spans="1:9" s="128" customFormat="1" ht="20.25">
      <c r="A145" s="149"/>
      <c r="B145" s="149"/>
      <c r="C145" s="250" t="s">
        <v>674</v>
      </c>
      <c r="D145" s="251"/>
      <c r="E145" s="252"/>
      <c r="F145" s="252"/>
      <c r="G145" s="253">
        <f>SUM(G142:G144)</f>
        <v>2941483.5</v>
      </c>
      <c r="H145" s="253"/>
    </row>
    <row r="146" spans="1:9" ht="20.25">
      <c r="A146" s="134"/>
      <c r="B146" s="135"/>
      <c r="C146" s="136"/>
      <c r="D146" s="137"/>
      <c r="E146" s="137"/>
      <c r="F146" s="140"/>
      <c r="G146" s="141"/>
      <c r="H146" s="142"/>
    </row>
    <row r="147" spans="1:9" s="127" customFormat="1">
      <c r="A147" s="558" t="s">
        <v>175</v>
      </c>
      <c r="B147" s="558"/>
      <c r="C147" s="558"/>
      <c r="D147" s="558"/>
      <c r="E147" s="558"/>
      <c r="F147" s="558"/>
      <c r="G147" s="558"/>
      <c r="H147" s="558"/>
    </row>
    <row r="148" spans="1:9" s="267" customFormat="1" ht="66" hidden="1" customHeight="1">
      <c r="A148" s="299">
        <v>139</v>
      </c>
      <c r="B148" s="300">
        <v>22.1</v>
      </c>
      <c r="C148" s="144" t="s">
        <v>380</v>
      </c>
      <c r="D148" s="301"/>
      <c r="E148" s="301"/>
      <c r="F148" s="301"/>
      <c r="G148" s="301"/>
      <c r="H148" s="301"/>
    </row>
    <row r="149" spans="1:9" s="267" customFormat="1" ht="115.5" hidden="1" customHeight="1">
      <c r="A149" s="299">
        <v>140</v>
      </c>
      <c r="B149" s="300"/>
      <c r="C149" s="144" t="s">
        <v>381</v>
      </c>
      <c r="D149" s="301"/>
      <c r="E149" s="301"/>
      <c r="F149" s="301"/>
      <c r="G149" s="301"/>
      <c r="H149" s="301"/>
    </row>
    <row r="150" spans="1:9" s="267" customFormat="1" ht="39.75" hidden="1" customHeight="1">
      <c r="A150" s="302">
        <v>141</v>
      </c>
      <c r="B150" s="300"/>
      <c r="C150" s="144" t="s">
        <v>382</v>
      </c>
      <c r="D150" s="301"/>
      <c r="E150" s="301"/>
      <c r="F150" s="301"/>
      <c r="G150" s="301"/>
      <c r="H150" s="301"/>
    </row>
    <row r="151" spans="1:9" s="267" customFormat="1" ht="40.5" hidden="1" customHeight="1">
      <c r="A151" s="302">
        <v>142</v>
      </c>
      <c r="B151" s="300"/>
      <c r="C151" s="144" t="s">
        <v>383</v>
      </c>
      <c r="D151" s="301"/>
      <c r="E151" s="301"/>
      <c r="F151" s="301"/>
      <c r="G151" s="301"/>
      <c r="H151" s="301"/>
    </row>
    <row r="152" spans="1:9" s="267" customFormat="1" hidden="1">
      <c r="A152" s="302">
        <v>143</v>
      </c>
      <c r="B152" s="300" t="s">
        <v>176</v>
      </c>
      <c r="C152" s="144" t="s">
        <v>384</v>
      </c>
      <c r="D152" s="287" t="s">
        <v>7</v>
      </c>
      <c r="E152" s="288">
        <f>WaterProofing!$H$56</f>
        <v>0</v>
      </c>
      <c r="F152" s="288">
        <v>1017.55</v>
      </c>
      <c r="G152" s="289">
        <f>F152*E152</f>
        <v>0</v>
      </c>
      <c r="H152" s="301"/>
    </row>
    <row r="153" spans="1:9" s="267" customFormat="1" ht="186.75" hidden="1" customHeight="1">
      <c r="A153" s="302">
        <v>144</v>
      </c>
      <c r="B153" s="300">
        <v>22.2</v>
      </c>
      <c r="C153" s="144" t="s">
        <v>385</v>
      </c>
      <c r="D153" s="287"/>
      <c r="E153" s="288"/>
      <c r="F153" s="288"/>
      <c r="G153" s="289"/>
      <c r="H153" s="301"/>
    </row>
    <row r="154" spans="1:9" s="267" customFormat="1" ht="21" hidden="1" customHeight="1">
      <c r="A154" s="302">
        <v>145</v>
      </c>
      <c r="B154" s="300" t="s">
        <v>178</v>
      </c>
      <c r="C154" s="144" t="s">
        <v>386</v>
      </c>
      <c r="D154" s="287" t="s">
        <v>7</v>
      </c>
      <c r="E154" s="288">
        <f>WaterProofing!H60</f>
        <v>0</v>
      </c>
      <c r="F154" s="288">
        <v>1253.3</v>
      </c>
      <c r="G154" s="289">
        <f>F154*E154</f>
        <v>0</v>
      </c>
      <c r="H154" s="301"/>
    </row>
    <row r="155" spans="1:9" s="129" customFormat="1" ht="66" customHeight="1">
      <c r="A155" s="561">
        <v>68</v>
      </c>
      <c r="B155" s="438" t="s">
        <v>679</v>
      </c>
      <c r="C155" s="144" t="s">
        <v>66</v>
      </c>
      <c r="D155" s="561" t="s">
        <v>7</v>
      </c>
      <c r="E155" s="556">
        <f>WaterProofing!H95</f>
        <v>49.632000000000012</v>
      </c>
      <c r="F155" s="556">
        <v>298.3</v>
      </c>
      <c r="G155" s="562">
        <f>F155*E155</f>
        <v>14805.225600000003</v>
      </c>
      <c r="H155" s="559"/>
    </row>
    <row r="156" spans="1:9" s="129" customFormat="1" ht="37.5">
      <c r="A156" s="561"/>
      <c r="B156" s="433" t="s">
        <v>64</v>
      </c>
      <c r="C156" s="144" t="s">
        <v>67</v>
      </c>
      <c r="D156" s="561"/>
      <c r="E156" s="556"/>
      <c r="F156" s="556"/>
      <c r="G156" s="562"/>
      <c r="H156" s="559"/>
    </row>
    <row r="157" spans="1:9" s="129" customFormat="1" ht="93.75">
      <c r="A157" s="561"/>
      <c r="B157" s="433" t="s">
        <v>65</v>
      </c>
      <c r="C157" s="144" t="s">
        <v>97</v>
      </c>
      <c r="D157" s="561"/>
      <c r="E157" s="556"/>
      <c r="F157" s="556"/>
      <c r="G157" s="562"/>
      <c r="H157" s="559"/>
      <c r="I157" s="556">
        <v>465.6</v>
      </c>
    </row>
    <row r="158" spans="1:9" s="129" customFormat="1" ht="56.25" hidden="1">
      <c r="A158" s="563">
        <v>103</v>
      </c>
      <c r="B158" s="292">
        <v>22.7</v>
      </c>
      <c r="C158" s="144" t="s">
        <v>371</v>
      </c>
      <c r="D158" s="287"/>
      <c r="E158" s="288"/>
      <c r="F158" s="288"/>
      <c r="G158" s="289"/>
      <c r="H158" s="290"/>
      <c r="I158" s="556"/>
    </row>
    <row r="159" spans="1:9" s="129" customFormat="1" ht="75" hidden="1">
      <c r="A159" s="564"/>
      <c r="B159" s="292" t="s">
        <v>64</v>
      </c>
      <c r="C159" s="144" t="s">
        <v>372</v>
      </c>
      <c r="D159" s="287"/>
      <c r="E159" s="288"/>
      <c r="F159" s="288"/>
      <c r="G159" s="289"/>
      <c r="H159" s="290"/>
      <c r="I159" s="556"/>
    </row>
    <row r="160" spans="1:9" s="129" customFormat="1" ht="150" hidden="1">
      <c r="A160" s="564"/>
      <c r="B160" s="292" t="s">
        <v>65</v>
      </c>
      <c r="C160" s="144" t="s">
        <v>373</v>
      </c>
      <c r="D160" s="287"/>
      <c r="E160" s="288"/>
      <c r="F160" s="288"/>
      <c r="G160" s="289"/>
      <c r="H160" s="290"/>
    </row>
    <row r="161" spans="1:8" s="129" customFormat="1" ht="56.25" hidden="1">
      <c r="A161" s="564"/>
      <c r="B161" s="292" t="s">
        <v>69</v>
      </c>
      <c r="C161" s="144" t="s">
        <v>374</v>
      </c>
      <c r="D161" s="287"/>
      <c r="E161" s="288"/>
      <c r="F161" s="288"/>
      <c r="G161" s="289"/>
      <c r="H161" s="290"/>
    </row>
    <row r="162" spans="1:8" s="129" customFormat="1" ht="112.5" hidden="1">
      <c r="A162" s="564"/>
      <c r="B162" s="292" t="s">
        <v>70</v>
      </c>
      <c r="C162" s="144" t="s">
        <v>375</v>
      </c>
      <c r="D162" s="287"/>
      <c r="E162" s="288"/>
      <c r="F162" s="288"/>
      <c r="G162" s="289"/>
      <c r="H162" s="290"/>
    </row>
    <row r="163" spans="1:8" s="129" customFormat="1" ht="56.25" hidden="1">
      <c r="A163" s="564"/>
      <c r="B163" s="292" t="s">
        <v>378</v>
      </c>
      <c r="C163" s="144" t="s">
        <v>376</v>
      </c>
      <c r="D163" s="287"/>
      <c r="E163" s="288"/>
      <c r="F163" s="288"/>
      <c r="G163" s="289"/>
      <c r="H163" s="290"/>
    </row>
    <row r="164" spans="1:8" s="129" customFormat="1" ht="20.25" hidden="1">
      <c r="A164" s="565"/>
      <c r="B164" s="292" t="s">
        <v>379</v>
      </c>
      <c r="C164" s="144" t="s">
        <v>377</v>
      </c>
      <c r="D164" s="287" t="s">
        <v>7</v>
      </c>
      <c r="E164" s="288">
        <f>WaterProofing!H108</f>
        <v>0</v>
      </c>
      <c r="F164" s="288">
        <v>1034.6500000000001</v>
      </c>
      <c r="G164" s="289">
        <f>F164*E164</f>
        <v>0</v>
      </c>
      <c r="H164" s="290"/>
    </row>
    <row r="165" spans="1:8" s="129" customFormat="1" ht="20.25">
      <c r="A165" s="367"/>
      <c r="B165" s="362"/>
      <c r="C165" s="144"/>
      <c r="D165" s="364"/>
      <c r="E165" s="365"/>
      <c r="F165" s="365"/>
      <c r="G165" s="366"/>
      <c r="H165" s="363"/>
    </row>
    <row r="166" spans="1:8" s="128" customFormat="1" ht="20.25">
      <c r="A166" s="149"/>
      <c r="B166" s="149"/>
      <c r="C166" s="250" t="s">
        <v>238</v>
      </c>
      <c r="D166" s="251"/>
      <c r="E166" s="252"/>
      <c r="F166" s="252"/>
      <c r="G166" s="253">
        <f>SUM(G148:G164)</f>
        <v>14805.225600000003</v>
      </c>
      <c r="H166" s="253"/>
    </row>
    <row r="167" spans="1:8" ht="20.25" hidden="1">
      <c r="A167" s="134"/>
      <c r="B167" s="135"/>
      <c r="C167" s="136"/>
      <c r="D167" s="137"/>
      <c r="E167" s="137"/>
      <c r="F167" s="140"/>
      <c r="G167" s="141"/>
      <c r="H167" s="142"/>
    </row>
    <row r="168" spans="1:8" s="127" customFormat="1" hidden="1">
      <c r="A168" s="558" t="s">
        <v>312</v>
      </c>
      <c r="B168" s="558"/>
      <c r="C168" s="558"/>
      <c r="D168" s="558"/>
      <c r="E168" s="558"/>
      <c r="F168" s="558"/>
      <c r="G168" s="558"/>
      <c r="H168" s="558"/>
    </row>
    <row r="169" spans="1:8" ht="20.25" hidden="1">
      <c r="A169" s="154"/>
      <c r="B169" s="154"/>
      <c r="C169" s="136"/>
      <c r="D169" s="155"/>
      <c r="E169" s="155"/>
      <c r="F169" s="156"/>
      <c r="G169" s="153"/>
      <c r="H169" s="154"/>
    </row>
    <row r="170" spans="1:8" s="129" customFormat="1" ht="158.25" hidden="1" customHeight="1">
      <c r="A170" s="205">
        <v>148</v>
      </c>
      <c r="B170" s="164">
        <v>25.1</v>
      </c>
      <c r="C170" s="144" t="s">
        <v>276</v>
      </c>
      <c r="D170" s="165" t="s">
        <v>150</v>
      </c>
      <c r="E170" s="166"/>
      <c r="F170" s="146">
        <v>338.25</v>
      </c>
      <c r="G170" s="147">
        <f>F170*E170</f>
        <v>0</v>
      </c>
      <c r="H170" s="164"/>
    </row>
    <row r="171" spans="1:8" s="129" customFormat="1" ht="20.25" hidden="1">
      <c r="A171" s="205">
        <v>149</v>
      </c>
      <c r="B171" s="164"/>
      <c r="C171" s="144"/>
      <c r="D171" s="165"/>
      <c r="E171" s="166"/>
      <c r="F171" s="167"/>
      <c r="G171" s="147"/>
      <c r="H171" s="164"/>
    </row>
    <row r="172" spans="1:8" s="129" customFormat="1" ht="56.25" hidden="1">
      <c r="A172" s="205">
        <v>150</v>
      </c>
      <c r="B172" s="164">
        <v>25.2</v>
      </c>
      <c r="C172" s="144" t="s">
        <v>277</v>
      </c>
      <c r="D172" s="165"/>
      <c r="E172" s="166"/>
      <c r="F172" s="167"/>
      <c r="G172" s="147"/>
      <c r="H172" s="164"/>
    </row>
    <row r="173" spans="1:8" s="129" customFormat="1" ht="168.75" hidden="1">
      <c r="A173" s="205">
        <v>151</v>
      </c>
      <c r="B173" s="164"/>
      <c r="C173" s="144" t="s">
        <v>278</v>
      </c>
      <c r="D173" s="165"/>
      <c r="E173" s="166"/>
      <c r="F173" s="167"/>
      <c r="G173" s="147"/>
      <c r="H173" s="164"/>
    </row>
    <row r="174" spans="1:8" s="129" customFormat="1" ht="131.25" hidden="1">
      <c r="A174" s="205">
        <v>152</v>
      </c>
      <c r="B174" s="164"/>
      <c r="C174" s="144" t="s">
        <v>279</v>
      </c>
      <c r="D174" s="165"/>
      <c r="E174" s="166"/>
      <c r="F174" s="167"/>
      <c r="G174" s="147"/>
      <c r="H174" s="164"/>
    </row>
    <row r="175" spans="1:8" s="129" customFormat="1" ht="112.5" hidden="1">
      <c r="A175" s="205">
        <v>153</v>
      </c>
      <c r="B175" s="164"/>
      <c r="C175" s="144" t="s">
        <v>280</v>
      </c>
      <c r="D175" s="165"/>
      <c r="E175" s="166"/>
      <c r="F175" s="167"/>
      <c r="G175" s="147"/>
      <c r="H175" s="164"/>
    </row>
    <row r="176" spans="1:8" s="129" customFormat="1" ht="75" hidden="1">
      <c r="A176" s="205">
        <v>154</v>
      </c>
      <c r="B176" s="164"/>
      <c r="C176" s="144" t="s">
        <v>281</v>
      </c>
      <c r="D176" s="165"/>
      <c r="E176" s="166"/>
      <c r="F176" s="167"/>
      <c r="G176" s="147"/>
      <c r="H176" s="164"/>
    </row>
    <row r="177" spans="1:8" s="129" customFormat="1" ht="337.5" hidden="1">
      <c r="A177" s="205">
        <v>155</v>
      </c>
      <c r="B177" s="164"/>
      <c r="C177" s="144" t="s">
        <v>282</v>
      </c>
      <c r="D177" s="165"/>
      <c r="E177" s="166"/>
      <c r="F177" s="167"/>
      <c r="G177" s="147"/>
      <c r="H177" s="164"/>
    </row>
    <row r="178" spans="1:8" s="129" customFormat="1" ht="112.5" hidden="1">
      <c r="A178" s="205">
        <v>156</v>
      </c>
      <c r="B178" s="164"/>
      <c r="C178" s="144" t="s">
        <v>283</v>
      </c>
      <c r="D178" s="165"/>
      <c r="E178" s="166"/>
      <c r="F178" s="167"/>
      <c r="G178" s="147"/>
      <c r="H178" s="164"/>
    </row>
    <row r="179" spans="1:8" s="129" customFormat="1" ht="150" hidden="1">
      <c r="A179" s="205">
        <v>157</v>
      </c>
      <c r="B179" s="164"/>
      <c r="C179" s="144" t="s">
        <v>295</v>
      </c>
      <c r="D179" s="165"/>
      <c r="E179" s="166"/>
      <c r="F179" s="167"/>
      <c r="G179" s="147"/>
      <c r="H179" s="164"/>
    </row>
    <row r="180" spans="1:8" s="129" customFormat="1" ht="56.25" hidden="1">
      <c r="A180" s="205">
        <v>158</v>
      </c>
      <c r="B180" s="164"/>
      <c r="C180" s="144" t="s">
        <v>289</v>
      </c>
      <c r="D180" s="165"/>
      <c r="E180" s="166"/>
      <c r="F180" s="167"/>
      <c r="G180" s="147"/>
      <c r="H180" s="164"/>
    </row>
    <row r="181" spans="1:8" s="129" customFormat="1" ht="37.5" hidden="1">
      <c r="A181" s="205">
        <v>159</v>
      </c>
      <c r="B181" s="164"/>
      <c r="C181" s="144" t="s">
        <v>290</v>
      </c>
      <c r="D181" s="165"/>
      <c r="E181" s="166"/>
      <c r="F181" s="167"/>
      <c r="G181" s="147"/>
      <c r="H181" s="164"/>
    </row>
    <row r="182" spans="1:8" s="129" customFormat="1" ht="37.5" hidden="1">
      <c r="A182" s="205">
        <v>160</v>
      </c>
      <c r="B182" s="164"/>
      <c r="C182" s="144" t="s">
        <v>291</v>
      </c>
      <c r="D182" s="165"/>
      <c r="E182" s="166"/>
      <c r="F182" s="167"/>
      <c r="G182" s="147"/>
      <c r="H182" s="164"/>
    </row>
    <row r="183" spans="1:8" s="129" customFormat="1" ht="56.25" hidden="1">
      <c r="A183" s="205">
        <v>161</v>
      </c>
      <c r="B183" s="164"/>
      <c r="C183" s="144" t="s">
        <v>292</v>
      </c>
      <c r="D183" s="165"/>
      <c r="E183" s="166"/>
      <c r="F183" s="167"/>
      <c r="G183" s="147"/>
      <c r="H183" s="164"/>
    </row>
    <row r="184" spans="1:8" s="129" customFormat="1" ht="37.5" hidden="1">
      <c r="A184" s="205">
        <v>162</v>
      </c>
      <c r="B184" s="164"/>
      <c r="C184" s="144" t="s">
        <v>293</v>
      </c>
      <c r="D184" s="165"/>
      <c r="E184" s="166"/>
      <c r="F184" s="167"/>
      <c r="G184" s="147"/>
      <c r="H184" s="164"/>
    </row>
    <row r="185" spans="1:8" s="129" customFormat="1" ht="37.5" hidden="1">
      <c r="A185" s="205">
        <v>163</v>
      </c>
      <c r="B185" s="164"/>
      <c r="C185" s="144" t="s">
        <v>294</v>
      </c>
      <c r="D185" s="165" t="s">
        <v>7</v>
      </c>
      <c r="E185" s="167"/>
      <c r="F185" s="167">
        <v>2409.9</v>
      </c>
      <c r="G185" s="147">
        <f>E185*F185</f>
        <v>0</v>
      </c>
      <c r="H185" s="164"/>
    </row>
    <row r="186" spans="1:8" s="129" customFormat="1" ht="20.25" hidden="1">
      <c r="A186" s="205">
        <v>164</v>
      </c>
      <c r="B186" s="164"/>
      <c r="C186" s="144"/>
      <c r="D186" s="165"/>
      <c r="E186" s="166"/>
      <c r="F186" s="167"/>
      <c r="G186" s="147"/>
      <c r="H186" s="164"/>
    </row>
    <row r="187" spans="1:8" s="129" customFormat="1" ht="187.5" hidden="1">
      <c r="A187" s="205">
        <v>165</v>
      </c>
      <c r="B187" s="164">
        <v>25.3</v>
      </c>
      <c r="C187" s="144" t="s">
        <v>296</v>
      </c>
      <c r="D187" s="165"/>
      <c r="E187" s="166"/>
      <c r="F187" s="167"/>
      <c r="G187" s="147"/>
      <c r="H187" s="164"/>
    </row>
    <row r="188" spans="1:8" s="129" customFormat="1" ht="93.75" hidden="1">
      <c r="A188" s="205">
        <v>166</v>
      </c>
      <c r="B188" s="164"/>
      <c r="C188" s="144" t="s">
        <v>297</v>
      </c>
      <c r="D188" s="165"/>
      <c r="E188" s="166"/>
      <c r="F188" s="167"/>
      <c r="G188" s="147"/>
      <c r="H188" s="164"/>
    </row>
    <row r="189" spans="1:8" s="129" customFormat="1" ht="131.25" hidden="1">
      <c r="A189" s="205">
        <v>167</v>
      </c>
      <c r="B189" s="164"/>
      <c r="C189" s="144" t="s">
        <v>298</v>
      </c>
      <c r="D189" s="165" t="s">
        <v>7</v>
      </c>
      <c r="E189" s="167"/>
      <c r="F189" s="167">
        <v>3730.7</v>
      </c>
      <c r="G189" s="147">
        <f>E189*F189</f>
        <v>0</v>
      </c>
      <c r="H189" s="164"/>
    </row>
    <row r="190" spans="1:8" s="129" customFormat="1" ht="20.25" hidden="1">
      <c r="A190" s="205">
        <v>168</v>
      </c>
      <c r="B190" s="164"/>
      <c r="C190" s="144"/>
      <c r="D190" s="165"/>
      <c r="E190" s="166"/>
      <c r="F190" s="167"/>
      <c r="G190" s="147"/>
      <c r="H190" s="164"/>
    </row>
    <row r="191" spans="1:8" s="129" customFormat="1" ht="131.25" hidden="1">
      <c r="A191" s="205">
        <v>169</v>
      </c>
      <c r="B191" s="164">
        <v>25.4</v>
      </c>
      <c r="C191" s="144" t="s">
        <v>299</v>
      </c>
      <c r="D191" s="165" t="s">
        <v>7</v>
      </c>
      <c r="E191" s="166"/>
      <c r="F191" s="167">
        <v>2941.6</v>
      </c>
      <c r="G191" s="147">
        <f>E191*F191</f>
        <v>0</v>
      </c>
      <c r="H191" s="164"/>
    </row>
    <row r="192" spans="1:8" s="129" customFormat="1" ht="20.25" hidden="1">
      <c r="A192" s="205">
        <v>170</v>
      </c>
      <c r="B192" s="164"/>
      <c r="C192" s="144"/>
      <c r="D192" s="165"/>
      <c r="E192" s="166"/>
      <c r="F192" s="167"/>
      <c r="G192" s="147"/>
      <c r="H192" s="164"/>
    </row>
    <row r="193" spans="1:8" s="129" customFormat="1" ht="93.75" hidden="1">
      <c r="A193" s="205">
        <v>171</v>
      </c>
      <c r="B193" s="164">
        <v>25.5</v>
      </c>
      <c r="C193" s="144" t="s">
        <v>300</v>
      </c>
      <c r="D193" s="165"/>
      <c r="E193" s="166"/>
      <c r="F193" s="167"/>
      <c r="G193" s="147"/>
      <c r="H193" s="164"/>
    </row>
    <row r="194" spans="1:8" s="129" customFormat="1" ht="112.5" hidden="1">
      <c r="A194" s="205">
        <v>172</v>
      </c>
      <c r="B194" s="164"/>
      <c r="C194" s="144" t="s">
        <v>301</v>
      </c>
      <c r="D194" s="165" t="s">
        <v>7</v>
      </c>
      <c r="E194" s="166"/>
      <c r="F194" s="167">
        <v>1542.6</v>
      </c>
      <c r="G194" s="147">
        <f>E194*F194</f>
        <v>0</v>
      </c>
      <c r="H194" s="164"/>
    </row>
    <row r="195" spans="1:8" s="129" customFormat="1" ht="20.25" hidden="1">
      <c r="A195" s="205">
        <v>173</v>
      </c>
      <c r="B195" s="164"/>
      <c r="C195" s="144"/>
      <c r="D195" s="165"/>
      <c r="E195" s="166"/>
      <c r="F195" s="167"/>
      <c r="G195" s="147"/>
      <c r="H195" s="164"/>
    </row>
    <row r="196" spans="1:8" s="129" customFormat="1" ht="131.25" hidden="1">
      <c r="A196" s="205">
        <v>174</v>
      </c>
      <c r="B196" s="164">
        <v>25.6</v>
      </c>
      <c r="C196" s="144" t="s">
        <v>302</v>
      </c>
      <c r="D196" s="165"/>
      <c r="E196" s="166"/>
      <c r="F196" s="167"/>
      <c r="G196" s="147"/>
      <c r="H196" s="164"/>
    </row>
    <row r="197" spans="1:8" s="129" customFormat="1" ht="56.25" hidden="1">
      <c r="A197" s="205">
        <v>175</v>
      </c>
      <c r="B197" s="164"/>
      <c r="C197" s="144" t="s">
        <v>303</v>
      </c>
      <c r="D197" s="165"/>
      <c r="E197" s="166"/>
      <c r="F197" s="167"/>
      <c r="G197" s="147"/>
      <c r="H197" s="164"/>
    </row>
    <row r="198" spans="1:8" s="129" customFormat="1" ht="37.5" hidden="1">
      <c r="A198" s="205">
        <v>176</v>
      </c>
      <c r="B198" s="164"/>
      <c r="C198" s="144" t="s">
        <v>304</v>
      </c>
      <c r="D198" s="165"/>
      <c r="E198" s="166"/>
      <c r="F198" s="167"/>
      <c r="G198" s="147"/>
      <c r="H198" s="164"/>
    </row>
    <row r="199" spans="1:8" s="129" customFormat="1" ht="112.5" hidden="1">
      <c r="A199" s="205">
        <v>177</v>
      </c>
      <c r="B199" s="164"/>
      <c r="C199" s="144" t="s">
        <v>305</v>
      </c>
      <c r="D199" s="165" t="s">
        <v>7</v>
      </c>
      <c r="E199" s="166"/>
      <c r="F199" s="167">
        <v>2798.7</v>
      </c>
      <c r="G199" s="147">
        <f>E199*F199</f>
        <v>0</v>
      </c>
      <c r="H199" s="164"/>
    </row>
    <row r="200" spans="1:8" s="129" customFormat="1" ht="20.25" hidden="1">
      <c r="A200" s="205">
        <v>178</v>
      </c>
      <c r="B200" s="164"/>
      <c r="C200" s="144"/>
      <c r="D200" s="165"/>
      <c r="E200" s="166"/>
      <c r="F200" s="167"/>
      <c r="G200" s="147"/>
      <c r="H200" s="164"/>
    </row>
    <row r="201" spans="1:8" s="129" customFormat="1" ht="56.25" hidden="1">
      <c r="A201" s="205">
        <v>179</v>
      </c>
      <c r="B201" s="164">
        <v>25.7</v>
      </c>
      <c r="C201" s="144" t="s">
        <v>306</v>
      </c>
      <c r="D201" s="165"/>
      <c r="E201" s="166"/>
      <c r="F201" s="167"/>
      <c r="G201" s="147"/>
      <c r="H201" s="164"/>
    </row>
    <row r="202" spans="1:8" s="129" customFormat="1" ht="56.25" hidden="1">
      <c r="A202" s="205">
        <v>180</v>
      </c>
      <c r="B202" s="164"/>
      <c r="C202" s="144" t="s">
        <v>307</v>
      </c>
      <c r="D202" s="165"/>
      <c r="E202" s="166"/>
      <c r="F202" s="167"/>
      <c r="G202" s="147"/>
      <c r="H202" s="164"/>
    </row>
    <row r="203" spans="1:8" s="129" customFormat="1" ht="168.75" hidden="1">
      <c r="A203" s="205">
        <v>181</v>
      </c>
      <c r="B203" s="164"/>
      <c r="C203" s="144" t="s">
        <v>308</v>
      </c>
      <c r="D203" s="165"/>
      <c r="E203" s="166"/>
      <c r="F203" s="167"/>
      <c r="G203" s="147"/>
      <c r="H203" s="164"/>
    </row>
    <row r="204" spans="1:8" s="129" customFormat="1" ht="93.75" hidden="1">
      <c r="A204" s="205">
        <v>182</v>
      </c>
      <c r="B204" s="164"/>
      <c r="C204" s="144" t="s">
        <v>309</v>
      </c>
      <c r="D204" s="165"/>
      <c r="E204" s="166"/>
      <c r="F204" s="167"/>
      <c r="G204" s="147"/>
      <c r="H204" s="164"/>
    </row>
    <row r="205" spans="1:8" s="129" customFormat="1" ht="187.5" hidden="1">
      <c r="A205" s="205">
        <v>183</v>
      </c>
      <c r="B205" s="164"/>
      <c r="C205" s="144" t="s">
        <v>310</v>
      </c>
      <c r="D205" s="165"/>
      <c r="E205" s="166"/>
      <c r="F205" s="167"/>
      <c r="G205" s="147"/>
      <c r="H205" s="164"/>
    </row>
    <row r="206" spans="1:8" s="129" customFormat="1" ht="56.25" hidden="1">
      <c r="A206" s="205">
        <v>184</v>
      </c>
      <c r="B206" s="164"/>
      <c r="C206" s="144" t="s">
        <v>311</v>
      </c>
      <c r="D206" s="165" t="s">
        <v>7</v>
      </c>
      <c r="E206" s="166"/>
      <c r="F206" s="167">
        <v>3405.9</v>
      </c>
      <c r="G206" s="147">
        <f>E206*F206</f>
        <v>0</v>
      </c>
      <c r="H206" s="164"/>
    </row>
    <row r="207" spans="1:8" s="129" customFormat="1" ht="273.75" hidden="1" customHeight="1">
      <c r="A207" s="205">
        <v>185</v>
      </c>
      <c r="B207" s="164" t="s">
        <v>255</v>
      </c>
      <c r="C207" s="144" t="s">
        <v>403</v>
      </c>
      <c r="D207" s="165" t="s">
        <v>7</v>
      </c>
      <c r="E207" s="167"/>
      <c r="F207" s="167">
        <v>4539</v>
      </c>
      <c r="G207" s="147">
        <f>E207*F207</f>
        <v>0</v>
      </c>
      <c r="H207" s="164"/>
    </row>
    <row r="208" spans="1:8" ht="20.25" hidden="1">
      <c r="A208" s="154"/>
      <c r="B208" s="154"/>
      <c r="C208" s="136"/>
      <c r="D208" s="155"/>
      <c r="E208" s="155"/>
      <c r="F208" s="156"/>
      <c r="G208" s="153"/>
      <c r="H208" s="154"/>
    </row>
    <row r="209" spans="1:8" s="128" customFormat="1" ht="20.25" hidden="1">
      <c r="A209" s="149"/>
      <c r="B209" s="149"/>
      <c r="C209" s="250" t="s">
        <v>239</v>
      </c>
      <c r="D209" s="251"/>
      <c r="E209" s="252"/>
      <c r="F209" s="252"/>
      <c r="G209" s="253">
        <f>SUM(G170:G208)</f>
        <v>0</v>
      </c>
      <c r="H209" s="253"/>
    </row>
    <row r="210" spans="1:8" ht="20.25" hidden="1">
      <c r="A210" s="134"/>
      <c r="B210" s="135"/>
      <c r="C210" s="136"/>
      <c r="D210" s="137"/>
      <c r="E210" s="137"/>
      <c r="F210" s="140"/>
      <c r="G210" s="141"/>
      <c r="H210" s="142"/>
    </row>
    <row r="211" spans="1:8" s="127" customFormat="1" hidden="1">
      <c r="A211" s="558" t="s">
        <v>190</v>
      </c>
      <c r="B211" s="558"/>
      <c r="C211" s="558"/>
      <c r="D211" s="558"/>
      <c r="E211" s="558"/>
      <c r="F211" s="558"/>
      <c r="G211" s="558"/>
      <c r="H211" s="558"/>
    </row>
    <row r="212" spans="1:8" s="129" customFormat="1" ht="356.25" hidden="1">
      <c r="A212" s="560">
        <v>104</v>
      </c>
      <c r="B212" s="557" t="s">
        <v>181</v>
      </c>
      <c r="C212" s="144" t="s">
        <v>229</v>
      </c>
      <c r="D212" s="561" t="s">
        <v>7</v>
      </c>
      <c r="E212" s="556">
        <f>'False Ceiling'!H22</f>
        <v>0</v>
      </c>
      <c r="F212" s="556">
        <v>993.15</v>
      </c>
      <c r="G212" s="562">
        <f>F212*E212</f>
        <v>0</v>
      </c>
      <c r="H212" s="559"/>
    </row>
    <row r="213" spans="1:8" s="129" customFormat="1" ht="164.25" hidden="1" customHeight="1">
      <c r="A213" s="560"/>
      <c r="B213" s="557"/>
      <c r="C213" s="144" t="s">
        <v>183</v>
      </c>
      <c r="D213" s="561"/>
      <c r="E213" s="556"/>
      <c r="F213" s="556"/>
      <c r="G213" s="562"/>
      <c r="H213" s="559"/>
    </row>
    <row r="214" spans="1:8" s="129" customFormat="1" ht="408.75" hidden="1" customHeight="1">
      <c r="A214" s="291">
        <v>105</v>
      </c>
      <c r="B214" s="292" t="s">
        <v>187</v>
      </c>
      <c r="C214" s="144" t="s">
        <v>366</v>
      </c>
      <c r="D214" s="287"/>
      <c r="E214" s="288"/>
      <c r="F214" s="288"/>
      <c r="G214" s="289"/>
      <c r="H214" s="290"/>
    </row>
    <row r="215" spans="1:8" s="129" customFormat="1" ht="37.5" hidden="1">
      <c r="A215" s="291">
        <v>106</v>
      </c>
      <c r="B215" s="292"/>
      <c r="C215" s="144" t="s">
        <v>367</v>
      </c>
      <c r="D215" s="287" t="s">
        <v>26</v>
      </c>
      <c r="E215" s="288">
        <f>'False Ceiling'!H39</f>
        <v>0</v>
      </c>
      <c r="F215" s="288">
        <v>1761</v>
      </c>
      <c r="G215" s="289">
        <f>F215*E215</f>
        <v>0</v>
      </c>
      <c r="H215" s="290"/>
    </row>
    <row r="216" spans="1:8" ht="20.25" hidden="1">
      <c r="A216" s="226"/>
      <c r="B216" s="224"/>
      <c r="C216" s="136"/>
      <c r="D216" s="227"/>
      <c r="E216" s="228"/>
      <c r="F216" s="228"/>
      <c r="G216" s="229"/>
      <c r="H216" s="225"/>
    </row>
    <row r="217" spans="1:8" s="128" customFormat="1" ht="20.25" hidden="1">
      <c r="A217" s="149"/>
      <c r="B217" s="149"/>
      <c r="C217" s="250" t="s">
        <v>240</v>
      </c>
      <c r="D217" s="251"/>
      <c r="E217" s="252"/>
      <c r="F217" s="252"/>
      <c r="G217" s="150">
        <f>SUM(G212:G215)</f>
        <v>0</v>
      </c>
      <c r="H217" s="150"/>
    </row>
    <row r="218" spans="1:8" ht="20.25">
      <c r="A218" s="134"/>
      <c r="B218" s="135"/>
      <c r="C218" s="136"/>
      <c r="D218" s="137"/>
      <c r="E218" s="140"/>
      <c r="F218" s="140"/>
      <c r="G218" s="141"/>
      <c r="H218" s="142"/>
    </row>
  </sheetData>
  <mergeCells count="39">
    <mergeCell ref="A1:H1"/>
    <mergeCell ref="A2:H2"/>
    <mergeCell ref="D155:D157"/>
    <mergeCell ref="E155:E157"/>
    <mergeCell ref="F155:F157"/>
    <mergeCell ref="G155:G157"/>
    <mergeCell ref="D60:D62"/>
    <mergeCell ref="E60:E62"/>
    <mergeCell ref="F60:F62"/>
    <mergeCell ref="G60:G62"/>
    <mergeCell ref="H60:H62"/>
    <mergeCell ref="A60:A62"/>
    <mergeCell ref="A7:H7"/>
    <mergeCell ref="A47:H47"/>
    <mergeCell ref="A88:H88"/>
    <mergeCell ref="A18:H18"/>
    <mergeCell ref="A27:H27"/>
    <mergeCell ref="A39:H39"/>
    <mergeCell ref="A3:H3"/>
    <mergeCell ref="A211:H211"/>
    <mergeCell ref="A168:H168"/>
    <mergeCell ref="A155:A157"/>
    <mergeCell ref="A147:H147"/>
    <mergeCell ref="H155:H157"/>
    <mergeCell ref="A95:H95"/>
    <mergeCell ref="B60:B61"/>
    <mergeCell ref="A141:H141"/>
    <mergeCell ref="I60:I62"/>
    <mergeCell ref="I157:I159"/>
    <mergeCell ref="B212:B213"/>
    <mergeCell ref="A110:H110"/>
    <mergeCell ref="A126:H126"/>
    <mergeCell ref="H212:H213"/>
    <mergeCell ref="A212:A213"/>
    <mergeCell ref="D212:D213"/>
    <mergeCell ref="E212:E213"/>
    <mergeCell ref="G212:G213"/>
    <mergeCell ref="F212:F213"/>
    <mergeCell ref="A158:A164"/>
  </mergeCells>
  <pageMargins left="0.56000000000000005" right="0.14000000000000001" top="0.47244094488188998" bottom="0.511811023622047" header="0.31496062992126" footer="0.13"/>
  <pageSetup paperSize="9" scale="60" orientation="landscape" r:id="rId1"/>
  <headerFoot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
  <sheetViews>
    <sheetView zoomScale="87" zoomScaleNormal="87" zoomScalePageLayoutView="87" workbookViewId="0">
      <selection activeCell="E54" sqref="E54"/>
    </sheetView>
  </sheetViews>
  <sheetFormatPr defaultColWidth="8.85546875" defaultRowHeight="15"/>
  <cols>
    <col min="1" max="1" width="13.28515625" customWidth="1"/>
    <col min="2" max="2" width="63" customWidth="1"/>
    <col min="3" max="3" width="10.140625" customWidth="1"/>
    <col min="4" max="4" width="12.42578125" customWidth="1"/>
    <col min="5" max="5" width="17.7109375" customWidth="1"/>
    <col min="6" max="6" width="14.7109375" customWidth="1"/>
  </cols>
  <sheetData>
    <row r="1" spans="1:6" s="220" customFormat="1" ht="36.75" customHeight="1">
      <c r="A1" s="570" t="s">
        <v>359</v>
      </c>
      <c r="B1" s="571"/>
      <c r="C1" s="571"/>
      <c r="D1" s="571"/>
      <c r="E1" s="571"/>
      <c r="F1" s="572"/>
    </row>
    <row r="2" spans="1:6">
      <c r="A2" s="219"/>
      <c r="B2" s="219"/>
      <c r="C2" s="219"/>
      <c r="D2" s="219"/>
      <c r="E2" s="219"/>
      <c r="F2" s="219"/>
    </row>
    <row r="3" spans="1:6" ht="120.75" customHeight="1">
      <c r="A3" s="176" t="s">
        <v>128</v>
      </c>
      <c r="B3" s="177" t="s">
        <v>326</v>
      </c>
      <c r="C3" s="178"/>
      <c r="D3" s="179"/>
      <c r="E3" s="180"/>
      <c r="F3" s="170"/>
    </row>
    <row r="4" spans="1:6" ht="28.5">
      <c r="A4" s="176" t="s">
        <v>255</v>
      </c>
      <c r="B4" s="177" t="s">
        <v>313</v>
      </c>
      <c r="C4" s="178"/>
      <c r="D4" s="179"/>
      <c r="E4" s="180"/>
      <c r="F4" s="170"/>
    </row>
    <row r="5" spans="1:6" ht="28.5">
      <c r="A5" s="171"/>
      <c r="B5" s="181" t="s">
        <v>346</v>
      </c>
      <c r="C5" s="178"/>
      <c r="D5" s="179"/>
      <c r="E5" s="180"/>
      <c r="F5" s="231">
        <v>3035.5</v>
      </c>
    </row>
    <row r="6" spans="1:6">
      <c r="A6" s="171"/>
      <c r="B6" s="177" t="s">
        <v>330</v>
      </c>
      <c r="C6" s="178"/>
      <c r="D6" s="179"/>
      <c r="E6" s="180"/>
      <c r="F6" s="170"/>
    </row>
    <row r="7" spans="1:6" ht="28.5">
      <c r="A7" s="171" t="s">
        <v>325</v>
      </c>
      <c r="B7" s="177" t="s">
        <v>329</v>
      </c>
      <c r="C7" s="217" t="s">
        <v>320</v>
      </c>
      <c r="D7" s="179">
        <v>1</v>
      </c>
      <c r="E7" s="180">
        <v>1800</v>
      </c>
      <c r="F7" s="170">
        <f>E7*D7</f>
        <v>1800</v>
      </c>
    </row>
    <row r="8" spans="1:6" ht="28.5">
      <c r="A8" s="171" t="s">
        <v>327</v>
      </c>
      <c r="B8" s="215" t="s">
        <v>328</v>
      </c>
      <c r="C8" s="221" t="s">
        <v>26</v>
      </c>
      <c r="D8" s="216">
        <v>1</v>
      </c>
      <c r="E8" s="180">
        <v>700</v>
      </c>
      <c r="F8" s="170">
        <f>E8*D8</f>
        <v>700</v>
      </c>
    </row>
    <row r="9" spans="1:6">
      <c r="A9" s="171"/>
      <c r="B9" s="177" t="s">
        <v>331</v>
      </c>
      <c r="C9" s="218"/>
      <c r="D9" s="179"/>
      <c r="E9" s="180"/>
      <c r="F9" s="170">
        <f>F7-F8</f>
        <v>1100</v>
      </c>
    </row>
    <row r="10" spans="1:6">
      <c r="A10" s="171"/>
      <c r="B10" s="177" t="s">
        <v>335</v>
      </c>
      <c r="C10" s="178"/>
      <c r="D10" s="179">
        <v>0.2</v>
      </c>
      <c r="E10" s="180">
        <v>1100</v>
      </c>
      <c r="F10" s="170">
        <f>E10*D10</f>
        <v>220</v>
      </c>
    </row>
    <row r="11" spans="1:6">
      <c r="A11" s="171"/>
      <c r="B11" s="182"/>
      <c r="C11" s="183"/>
      <c r="D11" s="184"/>
      <c r="E11" s="180" t="s">
        <v>86</v>
      </c>
      <c r="F11" s="170">
        <f>SUBTOTAL(9,F9:F10)</f>
        <v>1320</v>
      </c>
    </row>
    <row r="12" spans="1:6">
      <c r="A12" s="171"/>
      <c r="B12" s="185" t="s">
        <v>314</v>
      </c>
      <c r="C12" s="178"/>
      <c r="D12" s="179"/>
      <c r="E12" s="180"/>
      <c r="F12" s="170">
        <f>F11*1%</f>
        <v>13.200000000000001</v>
      </c>
    </row>
    <row r="13" spans="1:6">
      <c r="A13" s="171"/>
      <c r="B13" s="185"/>
      <c r="C13" s="178"/>
      <c r="D13" s="179"/>
      <c r="E13" s="180" t="s">
        <v>86</v>
      </c>
      <c r="F13" s="170">
        <f>SUM(F11:F12)</f>
        <v>1333.2</v>
      </c>
    </row>
    <row r="14" spans="1:6">
      <c r="A14" s="171"/>
      <c r="B14" s="185" t="s">
        <v>315</v>
      </c>
      <c r="C14" s="178"/>
      <c r="D14" s="179"/>
      <c r="E14" s="180"/>
      <c r="F14" s="170">
        <f>F13*15%</f>
        <v>199.98</v>
      </c>
    </row>
    <row r="15" spans="1:6" ht="28.5">
      <c r="A15" s="171"/>
      <c r="B15" s="185" t="s">
        <v>332</v>
      </c>
      <c r="C15" s="178"/>
      <c r="D15" s="179"/>
      <c r="E15" s="180"/>
      <c r="F15" s="190">
        <f>SUM(F13:F14)</f>
        <v>1533.18</v>
      </c>
    </row>
    <row r="16" spans="1:6">
      <c r="A16" s="171"/>
      <c r="B16" s="185"/>
      <c r="C16" s="178"/>
      <c r="D16" s="179"/>
      <c r="E16" s="180"/>
      <c r="F16" s="170"/>
    </row>
    <row r="17" spans="1:6">
      <c r="A17" s="171"/>
      <c r="B17" s="185" t="s">
        <v>324</v>
      </c>
      <c r="C17" s="178"/>
      <c r="D17" s="179"/>
      <c r="E17" s="180"/>
      <c r="F17" s="170">
        <f>F5+F15</f>
        <v>4568.68</v>
      </c>
    </row>
    <row r="18" spans="1:6">
      <c r="A18" s="171"/>
      <c r="B18" s="182"/>
      <c r="C18" s="186"/>
      <c r="D18" s="179"/>
      <c r="E18" s="180"/>
      <c r="F18" s="187">
        <f>SUM(F17:F17)</f>
        <v>4568.68</v>
      </c>
    </row>
    <row r="19" spans="1:6">
      <c r="A19" s="171"/>
      <c r="B19" s="188"/>
      <c r="C19" s="186"/>
      <c r="D19" s="179"/>
      <c r="E19" s="189" t="s">
        <v>316</v>
      </c>
      <c r="F19" s="190">
        <f>ROUND((+F18/1*20),0)*0.05</f>
        <v>4568.7</v>
      </c>
    </row>
    <row r="20" spans="1:6">
      <c r="A20" s="171"/>
      <c r="B20" s="188"/>
      <c r="C20" s="186"/>
      <c r="D20" s="179"/>
      <c r="E20" s="189"/>
      <c r="F20" s="190"/>
    </row>
    <row r="21" spans="1:6" ht="99" customHeight="1">
      <c r="A21" s="192" t="s">
        <v>358</v>
      </c>
      <c r="B21" s="197" t="s">
        <v>360</v>
      </c>
      <c r="C21" s="198"/>
      <c r="D21" s="199"/>
      <c r="E21" s="198"/>
      <c r="F21" s="174"/>
    </row>
    <row r="22" spans="1:6">
      <c r="A22" s="198"/>
      <c r="B22" s="198" t="s">
        <v>337</v>
      </c>
      <c r="C22" s="198"/>
      <c r="D22" s="199"/>
      <c r="E22" s="198"/>
      <c r="F22" s="174"/>
    </row>
    <row r="23" spans="1:6">
      <c r="A23" s="198"/>
      <c r="B23" s="198" t="s">
        <v>319</v>
      </c>
      <c r="C23" s="198"/>
      <c r="D23" s="199"/>
      <c r="E23" s="198"/>
      <c r="F23" s="174"/>
    </row>
    <row r="24" spans="1:6" ht="28.5">
      <c r="A24" s="203" t="s">
        <v>341</v>
      </c>
      <c r="B24" s="203" t="s">
        <v>342</v>
      </c>
      <c r="C24" s="198"/>
      <c r="D24" s="199"/>
      <c r="E24" s="198"/>
      <c r="F24" s="174"/>
    </row>
    <row r="25" spans="1:6">
      <c r="A25" s="203">
        <v>7052</v>
      </c>
      <c r="B25" s="203" t="s">
        <v>340</v>
      </c>
      <c r="C25" s="198" t="s">
        <v>26</v>
      </c>
      <c r="D25" s="202">
        <v>1.05</v>
      </c>
      <c r="E25" s="174">
        <v>27</v>
      </c>
      <c r="F25" s="174">
        <f>E25*D25</f>
        <v>28.35</v>
      </c>
    </row>
    <row r="26" spans="1:6">
      <c r="A26" s="198"/>
      <c r="B26" s="198" t="s">
        <v>318</v>
      </c>
      <c r="C26" s="198"/>
      <c r="D26" s="173"/>
      <c r="E26" s="174"/>
      <c r="F26" s="174"/>
    </row>
    <row r="27" spans="1:6">
      <c r="A27" s="171"/>
      <c r="B27" s="198" t="s">
        <v>339</v>
      </c>
      <c r="C27" s="198" t="s">
        <v>323</v>
      </c>
      <c r="D27" s="204">
        <v>0.02</v>
      </c>
      <c r="E27" s="170">
        <v>448</v>
      </c>
      <c r="F27" s="174">
        <f>E27*D27</f>
        <v>8.9600000000000009</v>
      </c>
    </row>
    <row r="28" spans="1:6">
      <c r="A28" s="171"/>
      <c r="B28" s="198" t="s">
        <v>317</v>
      </c>
      <c r="C28" s="198" t="s">
        <v>323</v>
      </c>
      <c r="D28" s="204">
        <v>0.02</v>
      </c>
      <c r="E28" s="170">
        <v>368</v>
      </c>
      <c r="F28" s="174">
        <f>E28*D28</f>
        <v>7.36</v>
      </c>
    </row>
    <row r="29" spans="1:6">
      <c r="A29" s="171"/>
      <c r="B29" s="198" t="s">
        <v>338</v>
      </c>
      <c r="C29" s="198" t="s">
        <v>321</v>
      </c>
      <c r="D29" s="204">
        <v>1</v>
      </c>
      <c r="E29" s="170">
        <v>5</v>
      </c>
      <c r="F29" s="174">
        <f>E29*D29</f>
        <v>5</v>
      </c>
    </row>
    <row r="30" spans="1:6">
      <c r="A30" s="198"/>
      <c r="B30" s="200" t="s">
        <v>135</v>
      </c>
      <c r="C30" s="198"/>
      <c r="D30" s="199"/>
      <c r="E30" s="198"/>
      <c r="F30" s="174">
        <f>SUM(F25:F29)</f>
        <v>49.67</v>
      </c>
    </row>
    <row r="31" spans="1:6">
      <c r="A31" s="198"/>
      <c r="B31" s="200" t="s">
        <v>314</v>
      </c>
      <c r="C31" s="198"/>
      <c r="D31" s="199"/>
      <c r="E31" s="198"/>
      <c r="F31" s="174">
        <f>F30*1%</f>
        <v>0.49670000000000003</v>
      </c>
    </row>
    <row r="32" spans="1:6">
      <c r="A32" s="198"/>
      <c r="B32" s="200"/>
      <c r="C32" s="198"/>
      <c r="D32" s="199"/>
      <c r="E32" s="198"/>
      <c r="F32" s="174">
        <f>SUM(F30:F31)</f>
        <v>50.166699999999999</v>
      </c>
    </row>
    <row r="33" spans="1:6">
      <c r="A33" s="198"/>
      <c r="B33" s="200" t="s">
        <v>315</v>
      </c>
      <c r="C33" s="198"/>
      <c r="D33" s="199"/>
      <c r="E33" s="198"/>
      <c r="F33" s="174">
        <f>F32*15%</f>
        <v>7.5250049999999993</v>
      </c>
    </row>
    <row r="34" spans="1:6">
      <c r="A34" s="198"/>
      <c r="B34" s="200" t="s">
        <v>322</v>
      </c>
      <c r="C34" s="198"/>
      <c r="D34" s="199"/>
      <c r="E34" s="198"/>
      <c r="F34" s="172">
        <f>SUM(F32:F33)</f>
        <v>57.691704999999999</v>
      </c>
    </row>
    <row r="35" spans="1:6">
      <c r="A35" s="171"/>
      <c r="B35" s="201"/>
      <c r="C35" s="186"/>
      <c r="D35" s="191"/>
      <c r="E35" s="189" t="s">
        <v>316</v>
      </c>
      <c r="F35" s="175">
        <f>ROUND((+F34/1*20),0)*0.05</f>
        <v>57.7</v>
      </c>
    </row>
    <row r="36" spans="1:6">
      <c r="A36" s="171"/>
      <c r="B36" s="201"/>
      <c r="C36" s="186"/>
      <c r="D36" s="191"/>
      <c r="E36" s="189"/>
      <c r="F36" s="175"/>
    </row>
    <row r="37" spans="1:6" ht="71.25">
      <c r="A37" s="192" t="s">
        <v>357</v>
      </c>
      <c r="B37" s="169" t="s">
        <v>348</v>
      </c>
      <c r="C37" s="193"/>
      <c r="D37" s="194"/>
      <c r="E37" s="195"/>
      <c r="F37" s="196"/>
    </row>
    <row r="38" spans="1:6" ht="171">
      <c r="A38" s="192"/>
      <c r="B38" s="169" t="s">
        <v>349</v>
      </c>
      <c r="C38" s="193"/>
      <c r="D38" s="194"/>
      <c r="E38" s="195"/>
      <c r="F38" s="196"/>
    </row>
    <row r="39" spans="1:6">
      <c r="A39" s="192"/>
      <c r="B39" s="169"/>
      <c r="C39" s="193"/>
      <c r="D39" s="194"/>
      <c r="E39" s="195"/>
      <c r="F39" s="196"/>
    </row>
    <row r="40" spans="1:6">
      <c r="A40" s="192"/>
      <c r="B40" s="169" t="s">
        <v>350</v>
      </c>
      <c r="C40" s="193"/>
      <c r="D40" s="194"/>
      <c r="E40" s="195"/>
      <c r="F40" s="196"/>
    </row>
    <row r="41" spans="1:6" ht="28.5">
      <c r="A41" s="192"/>
      <c r="B41" s="169" t="s">
        <v>351</v>
      </c>
      <c r="C41" s="193"/>
      <c r="D41" s="194"/>
      <c r="E41" s="195"/>
      <c r="F41" s="196"/>
    </row>
    <row r="42" spans="1:6">
      <c r="A42" s="192"/>
      <c r="B42" s="169" t="s">
        <v>352</v>
      </c>
      <c r="C42" s="232" t="s">
        <v>150</v>
      </c>
      <c r="D42" s="202">
        <v>1</v>
      </c>
      <c r="E42" s="174">
        <v>58</v>
      </c>
      <c r="F42" s="174">
        <f>E42*D42</f>
        <v>58</v>
      </c>
    </row>
    <row r="43" spans="1:6">
      <c r="A43" s="192"/>
      <c r="B43" s="169" t="s">
        <v>353</v>
      </c>
      <c r="C43" s="232" t="s">
        <v>150</v>
      </c>
      <c r="D43" s="202">
        <v>1</v>
      </c>
      <c r="E43" s="174">
        <v>5</v>
      </c>
      <c r="F43" s="174">
        <f>E43*D43</f>
        <v>5</v>
      </c>
    </row>
    <row r="44" spans="1:6">
      <c r="A44" s="192"/>
      <c r="B44" s="169" t="s">
        <v>354</v>
      </c>
      <c r="C44" s="232" t="s">
        <v>150</v>
      </c>
      <c r="D44" s="202">
        <v>1</v>
      </c>
      <c r="E44" s="174">
        <v>12</v>
      </c>
      <c r="F44" s="174">
        <f>E44*D44</f>
        <v>12</v>
      </c>
    </row>
    <row r="45" spans="1:6">
      <c r="A45" s="192"/>
      <c r="B45" s="169" t="s">
        <v>355</v>
      </c>
      <c r="C45" s="232" t="s">
        <v>150</v>
      </c>
      <c r="D45" s="202">
        <v>1</v>
      </c>
      <c r="E45" s="174">
        <v>10</v>
      </c>
      <c r="F45" s="174">
        <f>E45*D45</f>
        <v>10</v>
      </c>
    </row>
    <row r="46" spans="1:6">
      <c r="A46" s="192"/>
      <c r="B46" s="169" t="s">
        <v>356</v>
      </c>
      <c r="C46" s="232" t="s">
        <v>150</v>
      </c>
      <c r="D46" s="202">
        <v>-1</v>
      </c>
      <c r="E46" s="174">
        <v>23.76</v>
      </c>
      <c r="F46" s="174">
        <f>E46*D46</f>
        <v>-23.76</v>
      </c>
    </row>
    <row r="47" spans="1:6">
      <c r="A47" s="198"/>
      <c r="B47" s="200" t="s">
        <v>135</v>
      </c>
      <c r="C47" s="232"/>
      <c r="D47" s="199"/>
      <c r="E47" s="198"/>
      <c r="F47" s="174">
        <f>SUM(F42:F46)</f>
        <v>61.239999999999995</v>
      </c>
    </row>
    <row r="48" spans="1:6">
      <c r="A48" s="198"/>
      <c r="B48" s="200" t="s">
        <v>314</v>
      </c>
      <c r="C48" s="198"/>
      <c r="D48" s="199"/>
      <c r="E48" s="198"/>
      <c r="F48" s="174">
        <f>F47*1%</f>
        <v>0.61239999999999994</v>
      </c>
    </row>
    <row r="49" spans="1:6">
      <c r="A49" s="198"/>
      <c r="B49" s="200"/>
      <c r="C49" s="198"/>
      <c r="D49" s="199"/>
      <c r="E49" s="198"/>
      <c r="F49" s="174">
        <f>SUM(F47:F48)</f>
        <v>61.852399999999996</v>
      </c>
    </row>
    <row r="50" spans="1:6">
      <c r="A50" s="198"/>
      <c r="B50" s="200" t="s">
        <v>315</v>
      </c>
      <c r="C50" s="198"/>
      <c r="D50" s="199"/>
      <c r="E50" s="198"/>
      <c r="F50" s="174">
        <f>F49*15%</f>
        <v>9.2778599999999987</v>
      </c>
    </row>
    <row r="51" spans="1:6">
      <c r="A51" s="198"/>
      <c r="B51" s="200" t="s">
        <v>322</v>
      </c>
      <c r="C51" s="198"/>
      <c r="D51" s="199"/>
      <c r="E51" s="198"/>
      <c r="F51" s="172">
        <f>SUM(F49:F50)</f>
        <v>71.130259999999993</v>
      </c>
    </row>
    <row r="52" spans="1:6">
      <c r="A52" s="171"/>
      <c r="B52" s="201"/>
      <c r="C52" s="186"/>
      <c r="D52" s="191"/>
      <c r="E52" s="189" t="s">
        <v>316</v>
      </c>
      <c r="F52" s="175">
        <f>ROUND((+F51/1*20),0)*0.05</f>
        <v>71.150000000000006</v>
      </c>
    </row>
    <row r="53" spans="1:6">
      <c r="A53" s="171"/>
      <c r="B53" s="201"/>
      <c r="C53" s="186"/>
      <c r="D53" s="191"/>
      <c r="E53" s="189"/>
      <c r="F53" s="175"/>
    </row>
    <row r="54" spans="1:6" ht="199.5">
      <c r="A54" s="192" t="s">
        <v>357</v>
      </c>
      <c r="B54" s="169" t="s">
        <v>365</v>
      </c>
      <c r="C54" s="193"/>
      <c r="D54" s="194"/>
      <c r="E54" s="195"/>
      <c r="F54" s="196"/>
    </row>
    <row r="55" spans="1:6">
      <c r="A55" s="192"/>
      <c r="B55" s="169"/>
      <c r="C55" s="193"/>
      <c r="D55" s="194"/>
      <c r="E55" s="195"/>
      <c r="F55" s="196"/>
    </row>
    <row r="56" spans="1:6">
      <c r="A56" s="192"/>
      <c r="B56" s="169" t="s">
        <v>350</v>
      </c>
      <c r="C56" s="193"/>
      <c r="D56" s="194"/>
      <c r="E56" s="195"/>
      <c r="F56" s="196"/>
    </row>
    <row r="57" spans="1:6" ht="28.5">
      <c r="A57" s="192"/>
      <c r="B57" s="169" t="s">
        <v>351</v>
      </c>
      <c r="C57" s="193"/>
      <c r="D57" s="194"/>
      <c r="E57" s="195"/>
      <c r="F57" s="196"/>
    </row>
    <row r="58" spans="1:6">
      <c r="A58" s="192"/>
      <c r="B58" s="169" t="s">
        <v>352</v>
      </c>
      <c r="C58" s="232" t="s">
        <v>150</v>
      </c>
      <c r="D58" s="202">
        <v>1</v>
      </c>
      <c r="E58" s="174">
        <v>58</v>
      </c>
      <c r="F58" s="174">
        <f>E58*D58</f>
        <v>58</v>
      </c>
    </row>
    <row r="59" spans="1:6">
      <c r="A59" s="192"/>
      <c r="B59" s="169" t="s">
        <v>353</v>
      </c>
      <c r="C59" s="232" t="s">
        <v>150</v>
      </c>
      <c r="D59" s="202">
        <v>1</v>
      </c>
      <c r="E59" s="174">
        <v>5</v>
      </c>
      <c r="F59" s="174">
        <f>E59*D59</f>
        <v>5</v>
      </c>
    </row>
    <row r="60" spans="1:6">
      <c r="A60" s="192"/>
      <c r="B60" s="169" t="s">
        <v>354</v>
      </c>
      <c r="C60" s="232" t="s">
        <v>150</v>
      </c>
      <c r="D60" s="202">
        <v>1</v>
      </c>
      <c r="E60" s="174">
        <v>12</v>
      </c>
      <c r="F60" s="174">
        <f>E60*D60</f>
        <v>12</v>
      </c>
    </row>
    <row r="61" spans="1:6">
      <c r="A61" s="198"/>
      <c r="B61" s="200" t="s">
        <v>135</v>
      </c>
      <c r="C61" s="232"/>
      <c r="D61" s="199"/>
      <c r="E61" s="198"/>
      <c r="F61" s="174">
        <f>SUM(F58:F60)</f>
        <v>75</v>
      </c>
    </row>
    <row r="62" spans="1:6">
      <c r="A62" s="198"/>
      <c r="B62" s="200" t="s">
        <v>314</v>
      </c>
      <c r="C62" s="198"/>
      <c r="D62" s="199"/>
      <c r="E62" s="198"/>
      <c r="F62" s="174">
        <f>F61*1%</f>
        <v>0.75</v>
      </c>
    </row>
    <row r="63" spans="1:6">
      <c r="A63" s="198"/>
      <c r="B63" s="200"/>
      <c r="C63" s="198"/>
      <c r="D63" s="199"/>
      <c r="E63" s="198"/>
      <c r="F63" s="174">
        <f>SUM(F61:F62)</f>
        <v>75.75</v>
      </c>
    </row>
    <row r="64" spans="1:6">
      <c r="A64" s="198"/>
      <c r="B64" s="200" t="s">
        <v>315</v>
      </c>
      <c r="C64" s="198"/>
      <c r="D64" s="199"/>
      <c r="E64" s="198"/>
      <c r="F64" s="174">
        <f>F63*15%</f>
        <v>11.362499999999999</v>
      </c>
    </row>
    <row r="65" spans="1:6">
      <c r="A65" s="198"/>
      <c r="B65" s="200" t="s">
        <v>322</v>
      </c>
      <c r="C65" s="198"/>
      <c r="D65" s="199"/>
      <c r="E65" s="198"/>
      <c r="F65" s="172">
        <f>SUM(F63:F64)</f>
        <v>87.112499999999997</v>
      </c>
    </row>
    <row r="66" spans="1:6">
      <c r="A66" s="171"/>
      <c r="B66" s="201"/>
      <c r="C66" s="186"/>
      <c r="D66" s="191"/>
      <c r="E66" s="189" t="s">
        <v>316</v>
      </c>
      <c r="F66" s="175">
        <f>ROUND((+F65/1*20),0)*0.05</f>
        <v>87.100000000000009</v>
      </c>
    </row>
    <row r="67" spans="1:6">
      <c r="A67" s="192"/>
      <c r="B67" s="169"/>
      <c r="C67" s="193"/>
      <c r="D67" s="194"/>
      <c r="E67" s="195"/>
      <c r="F67" s="196"/>
    </row>
  </sheetData>
  <mergeCells count="1">
    <mergeCell ref="A1:F1"/>
  </mergeCells>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358"/>
  <sheetViews>
    <sheetView view="pageBreakPreview" topLeftCell="A30" zoomScale="75" zoomScaleNormal="85" zoomScaleSheetLayoutView="75" zoomScalePageLayoutView="85" workbookViewId="0">
      <selection activeCell="A114" sqref="A114:XFD119"/>
    </sheetView>
  </sheetViews>
  <sheetFormatPr defaultColWidth="8.85546875" defaultRowHeight="14.25"/>
  <cols>
    <col min="1" max="1" width="10.7109375" style="42" customWidth="1"/>
    <col min="2" max="2" width="48.42578125" style="11" customWidth="1"/>
    <col min="3" max="3" width="12.42578125" style="43" customWidth="1"/>
    <col min="4" max="4" width="6.5703125" style="43" customWidth="1"/>
    <col min="5" max="5" width="9.28515625" style="43" customWidth="1"/>
    <col min="6" max="6" width="12.7109375" style="11" customWidth="1"/>
    <col min="7" max="7" width="13.28515625" style="11" customWidth="1"/>
    <col min="8" max="8" width="13.140625" style="11" customWidth="1"/>
    <col min="9" max="9" width="16.7109375" style="11" customWidth="1"/>
    <col min="10" max="10" width="18.5703125" style="42" customWidth="1"/>
    <col min="11" max="11" width="24.140625" style="11" customWidth="1"/>
    <col min="12" max="16384" width="8.85546875" style="11"/>
  </cols>
  <sheetData>
    <row r="1" spans="1:10" ht="21.75">
      <c r="A1" s="573" t="s">
        <v>481</v>
      </c>
      <c r="B1" s="573"/>
      <c r="C1" s="573"/>
      <c r="D1" s="573"/>
      <c r="E1" s="573"/>
      <c r="F1" s="573"/>
      <c r="G1" s="573"/>
      <c r="H1" s="573"/>
      <c r="I1" s="573"/>
      <c r="J1" s="573"/>
    </row>
    <row r="2" spans="1:10" ht="21.75">
      <c r="A2" s="573" t="s">
        <v>140</v>
      </c>
      <c r="B2" s="573"/>
      <c r="C2" s="573"/>
      <c r="D2" s="573"/>
      <c r="E2" s="573"/>
      <c r="F2" s="573"/>
      <c r="G2" s="573"/>
      <c r="H2" s="573"/>
      <c r="I2" s="573"/>
      <c r="J2" s="573"/>
    </row>
    <row r="3" spans="1:10" s="33" customFormat="1" ht="24" customHeight="1">
      <c r="A3" s="575" t="s">
        <v>683</v>
      </c>
      <c r="B3" s="575"/>
      <c r="C3" s="575"/>
      <c r="D3" s="575"/>
      <c r="E3" s="575"/>
      <c r="F3" s="575"/>
      <c r="G3" s="575"/>
      <c r="H3" s="575"/>
      <c r="I3" s="575"/>
      <c r="J3" s="575"/>
    </row>
    <row r="4" spans="1:10" ht="22.5" customHeight="1">
      <c r="A4" s="574" t="s">
        <v>141</v>
      </c>
      <c r="B4" s="574"/>
      <c r="C4" s="574"/>
      <c r="D4" s="574"/>
      <c r="E4" s="574"/>
      <c r="F4" s="574"/>
      <c r="G4" s="574"/>
      <c r="H4" s="574"/>
      <c r="I4" s="574"/>
      <c r="J4" s="574"/>
    </row>
    <row r="5" spans="1:10" s="32" customFormat="1" ht="52.5" customHeight="1">
      <c r="A5" s="31" t="s">
        <v>684</v>
      </c>
      <c r="B5" s="31" t="s">
        <v>129</v>
      </c>
      <c r="C5" s="31" t="s">
        <v>2</v>
      </c>
      <c r="D5" s="31" t="s">
        <v>130</v>
      </c>
      <c r="E5" s="31" t="s">
        <v>130</v>
      </c>
      <c r="F5" s="31" t="s">
        <v>131</v>
      </c>
      <c r="G5" s="31" t="s">
        <v>132</v>
      </c>
      <c r="H5" s="31" t="s">
        <v>133</v>
      </c>
      <c r="I5" s="31" t="s">
        <v>71</v>
      </c>
      <c r="J5" s="31" t="s">
        <v>134</v>
      </c>
    </row>
    <row r="6" spans="1:10" s="10" customFormat="1" ht="21" customHeight="1">
      <c r="A6" s="7"/>
      <c r="B6" s="7"/>
      <c r="C6" s="8"/>
      <c r="D6" s="8"/>
      <c r="E6" s="8"/>
      <c r="F6" s="9"/>
      <c r="G6" s="9"/>
      <c r="H6" s="9"/>
      <c r="I6" s="9"/>
      <c r="J6" s="7"/>
    </row>
    <row r="7" spans="1:10" ht="18" customHeight="1">
      <c r="A7" s="7" t="s">
        <v>3</v>
      </c>
      <c r="B7" s="6" t="s">
        <v>142</v>
      </c>
      <c r="C7" s="3"/>
      <c r="D7" s="3"/>
      <c r="E7" s="3"/>
      <c r="F7" s="3"/>
      <c r="G7" s="3"/>
      <c r="H7" s="3"/>
      <c r="I7" s="3"/>
      <c r="J7" s="5"/>
    </row>
    <row r="8" spans="1:10" ht="18.75" customHeight="1">
      <c r="A8" s="88"/>
      <c r="B8" s="117" t="s">
        <v>681</v>
      </c>
      <c r="C8" s="3" t="s">
        <v>5</v>
      </c>
      <c r="D8" s="3">
        <v>2</v>
      </c>
      <c r="E8" s="3">
        <v>11</v>
      </c>
      <c r="F8" s="335">
        <f>1.2+0.3+0.3</f>
        <v>1.8</v>
      </c>
      <c r="G8" s="456">
        <f>2.4+0.3+0.3</f>
        <v>2.9999999999999996</v>
      </c>
      <c r="H8" s="335">
        <v>1.5</v>
      </c>
      <c r="I8" s="335">
        <f>PRODUCT(D8:H8)</f>
        <v>178.2</v>
      </c>
      <c r="J8" s="17"/>
    </row>
    <row r="9" spans="1:10" ht="18.75" customHeight="1">
      <c r="A9" s="88"/>
      <c r="B9" s="117" t="s">
        <v>681</v>
      </c>
      <c r="C9" s="3" t="s">
        <v>5</v>
      </c>
      <c r="D9" s="3">
        <v>4</v>
      </c>
      <c r="E9" s="3">
        <v>2</v>
      </c>
      <c r="F9" s="456">
        <f>1.2+0.3+0.3</f>
        <v>1.8</v>
      </c>
      <c r="G9" s="456">
        <f>2.4+0.3+0.3</f>
        <v>2.9999999999999996</v>
      </c>
      <c r="H9" s="456">
        <v>1.5</v>
      </c>
      <c r="I9" s="456">
        <f>PRODUCT(D9:H9)</f>
        <v>64.8</v>
      </c>
      <c r="J9" s="17"/>
    </row>
    <row r="10" spans="1:10" ht="18.75" customHeight="1">
      <c r="A10" s="88"/>
      <c r="B10" s="117" t="s">
        <v>682</v>
      </c>
      <c r="C10" s="3" t="s">
        <v>5</v>
      </c>
      <c r="D10" s="3">
        <v>1</v>
      </c>
      <c r="E10" s="3">
        <v>11</v>
      </c>
      <c r="F10" s="456">
        <f>1.2+0.3+0.3</f>
        <v>1.8</v>
      </c>
      <c r="G10" s="456">
        <f>3+0.3+0.3</f>
        <v>3.5999999999999996</v>
      </c>
      <c r="H10" s="394">
        <v>1.5</v>
      </c>
      <c r="I10" s="394">
        <f>PRODUCT(D10:H10)</f>
        <v>106.92</v>
      </c>
      <c r="J10" s="17"/>
    </row>
    <row r="11" spans="1:10" ht="18.75" customHeight="1">
      <c r="A11" s="88"/>
      <c r="B11" s="117" t="s">
        <v>738</v>
      </c>
      <c r="C11" s="3" t="s">
        <v>5</v>
      </c>
      <c r="D11" s="3">
        <v>2</v>
      </c>
      <c r="E11" s="3">
        <v>11</v>
      </c>
      <c r="F11" s="456">
        <f>1.2+0.3+0.3</f>
        <v>1.8</v>
      </c>
      <c r="G11" s="456">
        <f>1.2+0.3+0.3</f>
        <v>1.8</v>
      </c>
      <c r="H11" s="456">
        <v>1.5</v>
      </c>
      <c r="I11" s="456">
        <f>PRODUCT(D11:H11)</f>
        <v>106.92</v>
      </c>
      <c r="J11" s="17"/>
    </row>
    <row r="12" spans="1:10" ht="18.75" customHeight="1">
      <c r="A12" s="88"/>
      <c r="B12" s="117" t="s">
        <v>738</v>
      </c>
      <c r="C12" s="3" t="s">
        <v>5</v>
      </c>
      <c r="D12" s="3">
        <v>1</v>
      </c>
      <c r="E12" s="3">
        <v>8</v>
      </c>
      <c r="F12" s="456">
        <f>1.2+0.3+0.3</f>
        <v>1.8</v>
      </c>
      <c r="G12" s="456">
        <f>1.2+0.3+0.3</f>
        <v>1.8</v>
      </c>
      <c r="H12" s="456">
        <v>1.5</v>
      </c>
      <c r="I12" s="456">
        <f>PRODUCT(D12:H12)</f>
        <v>38.880000000000003</v>
      </c>
      <c r="J12" s="17"/>
    </row>
    <row r="13" spans="1:10" ht="18.75" customHeight="1">
      <c r="A13" s="88"/>
      <c r="B13" s="117"/>
      <c r="C13" s="3"/>
      <c r="D13" s="3"/>
      <c r="E13" s="3"/>
      <c r="F13" s="456"/>
      <c r="G13" s="456"/>
      <c r="H13" s="456"/>
      <c r="I13" s="456"/>
      <c r="J13" s="17"/>
    </row>
    <row r="14" spans="1:10" ht="20.25" customHeight="1">
      <c r="A14" s="5"/>
      <c r="B14" s="2"/>
      <c r="C14" s="3"/>
      <c r="D14" s="3"/>
      <c r="E14" s="3"/>
      <c r="F14" s="4"/>
      <c r="G14" s="4"/>
      <c r="H14" s="4"/>
      <c r="I14" s="9">
        <f>SUM(I8:I12)</f>
        <v>495.72</v>
      </c>
      <c r="J14" s="17"/>
    </row>
    <row r="15" spans="1:10" ht="20.25" customHeight="1">
      <c r="A15" s="88"/>
      <c r="B15" s="117"/>
      <c r="C15" s="3"/>
      <c r="D15" s="3"/>
      <c r="E15" s="3"/>
      <c r="F15" s="456"/>
      <c r="G15" s="457"/>
      <c r="H15" s="456"/>
      <c r="I15" s="9"/>
      <c r="J15" s="17"/>
    </row>
    <row r="16" spans="1:10" ht="57">
      <c r="A16" s="7" t="s">
        <v>6</v>
      </c>
      <c r="B16" s="7" t="s">
        <v>31</v>
      </c>
      <c r="C16" s="3"/>
      <c r="D16" s="3"/>
      <c r="E16" s="3"/>
      <c r="F16" s="268"/>
      <c r="G16" s="120"/>
      <c r="H16" s="2"/>
      <c r="I16" s="2"/>
      <c r="J16" s="5"/>
    </row>
    <row r="17" spans="1:10" ht="18.75" customHeight="1">
      <c r="A17" s="88"/>
      <c r="B17" s="117" t="s">
        <v>681</v>
      </c>
      <c r="C17" s="3" t="s">
        <v>5</v>
      </c>
      <c r="D17" s="3">
        <v>2</v>
      </c>
      <c r="E17" s="3">
        <v>11</v>
      </c>
      <c r="F17" s="456">
        <f>1.2+0.3+0.3</f>
        <v>1.8</v>
      </c>
      <c r="G17" s="456">
        <f>2.4+0.3+0.3</f>
        <v>2.9999999999999996</v>
      </c>
      <c r="H17" s="456">
        <v>0.1</v>
      </c>
      <c r="I17" s="335">
        <f>PRODUCT(D17:H17)</f>
        <v>11.879999999999999</v>
      </c>
      <c r="J17" s="17"/>
    </row>
    <row r="18" spans="1:10" ht="18.75" customHeight="1">
      <c r="A18" s="88"/>
      <c r="B18" s="117" t="s">
        <v>681</v>
      </c>
      <c r="C18" s="3" t="s">
        <v>5</v>
      </c>
      <c r="D18" s="3">
        <v>4</v>
      </c>
      <c r="E18" s="3">
        <v>2</v>
      </c>
      <c r="F18" s="456">
        <f>1.2+0.3+0.3</f>
        <v>1.8</v>
      </c>
      <c r="G18" s="456">
        <f>2.4+0.3+0.3</f>
        <v>2.9999999999999996</v>
      </c>
      <c r="H18" s="456">
        <v>0.1</v>
      </c>
      <c r="I18" s="394">
        <f>PRODUCT(D18:H18)</f>
        <v>4.3199999999999994</v>
      </c>
      <c r="J18" s="17"/>
    </row>
    <row r="19" spans="1:10" ht="18.75" customHeight="1">
      <c r="A19" s="88"/>
      <c r="B19" s="117" t="s">
        <v>682</v>
      </c>
      <c r="C19" s="3" t="s">
        <v>5</v>
      </c>
      <c r="D19" s="3">
        <v>1</v>
      </c>
      <c r="E19" s="3">
        <v>11</v>
      </c>
      <c r="F19" s="456">
        <f>1.2+0.3+0.3</f>
        <v>1.8</v>
      </c>
      <c r="G19" s="456">
        <f>3+0.3+0.3</f>
        <v>3.5999999999999996</v>
      </c>
      <c r="H19" s="456">
        <v>0.1</v>
      </c>
      <c r="I19" s="456">
        <f>PRODUCT(D19:H19)</f>
        <v>7.1280000000000001</v>
      </c>
      <c r="J19" s="17"/>
    </row>
    <row r="20" spans="1:10" ht="18.75" customHeight="1">
      <c r="A20" s="88"/>
      <c r="B20" s="117" t="s">
        <v>738</v>
      </c>
      <c r="C20" s="3" t="s">
        <v>5</v>
      </c>
      <c r="D20" s="3">
        <v>2</v>
      </c>
      <c r="E20" s="3">
        <v>11</v>
      </c>
      <c r="F20" s="456">
        <f>1.2+0.3+0.3</f>
        <v>1.8</v>
      </c>
      <c r="G20" s="456">
        <f>1.2+0.3+0.3</f>
        <v>1.8</v>
      </c>
      <c r="H20" s="456">
        <v>0.1</v>
      </c>
      <c r="I20" s="456">
        <f>PRODUCT(D20:H20)</f>
        <v>7.1280000000000001</v>
      </c>
      <c r="J20" s="17"/>
    </row>
    <row r="21" spans="1:10" ht="18.75" customHeight="1">
      <c r="A21" s="88"/>
      <c r="B21" s="117" t="s">
        <v>738</v>
      </c>
      <c r="C21" s="3" t="s">
        <v>5</v>
      </c>
      <c r="D21" s="3">
        <v>1</v>
      </c>
      <c r="E21" s="3">
        <v>8</v>
      </c>
      <c r="F21" s="456">
        <f>1.2+0.3+0.3</f>
        <v>1.8</v>
      </c>
      <c r="G21" s="456">
        <f>1.2+0.3+0.3</f>
        <v>1.8</v>
      </c>
      <c r="H21" s="456">
        <v>0.1</v>
      </c>
      <c r="I21" s="456">
        <f>PRODUCT(D21:H21)</f>
        <v>2.5920000000000005</v>
      </c>
      <c r="J21" s="17"/>
    </row>
    <row r="22" spans="1:10" ht="20.25" customHeight="1">
      <c r="A22" s="88"/>
      <c r="B22" s="117"/>
      <c r="C22" s="3"/>
      <c r="D22" s="3"/>
      <c r="E22" s="3"/>
      <c r="F22" s="456"/>
      <c r="G22" s="456"/>
      <c r="H22" s="40"/>
      <c r="I22" s="456"/>
      <c r="J22" s="17"/>
    </row>
    <row r="23" spans="1:10" s="10" customFormat="1" ht="24" customHeight="1">
      <c r="A23" s="7"/>
      <c r="B23" s="7" t="s">
        <v>135</v>
      </c>
      <c r="C23" s="8" t="s">
        <v>5</v>
      </c>
      <c r="D23" s="8"/>
      <c r="E23" s="8"/>
      <c r="F23" s="9"/>
      <c r="G23" s="9"/>
      <c r="H23" s="9"/>
      <c r="I23" s="9">
        <f>SUM(I16:I22)</f>
        <v>33.048000000000002</v>
      </c>
      <c r="J23" s="7"/>
    </row>
    <row r="24" spans="1:10" s="10" customFormat="1" ht="16.5" customHeight="1">
      <c r="A24" s="7"/>
      <c r="B24" s="7"/>
      <c r="C24" s="8"/>
      <c r="D24" s="8"/>
      <c r="E24" s="8"/>
      <c r="F24" s="9"/>
      <c r="G24" s="9"/>
      <c r="H24" s="9"/>
      <c r="I24" s="9"/>
      <c r="J24" s="7"/>
    </row>
    <row r="25" spans="1:10" ht="102" customHeight="1">
      <c r="A25" s="7">
        <v>2.25</v>
      </c>
      <c r="B25" s="7" t="s">
        <v>602</v>
      </c>
      <c r="C25" s="3" t="s">
        <v>5</v>
      </c>
      <c r="D25" s="3"/>
      <c r="E25" s="3"/>
      <c r="F25" s="4"/>
      <c r="G25" s="4"/>
      <c r="H25" s="4"/>
      <c r="I25" s="4"/>
      <c r="J25" s="5"/>
    </row>
    <row r="26" spans="1:10" ht="21" customHeight="1">
      <c r="A26" s="7"/>
      <c r="B26" s="7" t="s">
        <v>443</v>
      </c>
      <c r="C26" s="3" t="s">
        <v>7</v>
      </c>
      <c r="D26" s="3"/>
      <c r="E26" s="3">
        <v>1</v>
      </c>
      <c r="F26" s="335">
        <f>100</f>
        <v>100</v>
      </c>
      <c r="G26" s="335">
        <f>42</f>
        <v>42</v>
      </c>
      <c r="H26" s="335">
        <f>1.2</f>
        <v>1.2</v>
      </c>
      <c r="I26" s="335">
        <f>PRODUCT(D26:H26)</f>
        <v>5040</v>
      </c>
      <c r="J26" s="88"/>
    </row>
    <row r="27" spans="1:10" ht="21" customHeight="1">
      <c r="A27" s="7"/>
      <c r="B27" s="7"/>
      <c r="C27" s="3"/>
      <c r="D27" s="3"/>
      <c r="E27" s="3"/>
      <c r="F27" s="456"/>
      <c r="G27" s="456"/>
      <c r="H27" s="456"/>
      <c r="I27" s="456"/>
      <c r="J27" s="88"/>
    </row>
    <row r="28" spans="1:10" ht="21" customHeight="1">
      <c r="A28" s="7"/>
      <c r="B28" s="75" t="s">
        <v>600</v>
      </c>
      <c r="C28" s="3"/>
      <c r="D28" s="88"/>
      <c r="E28" s="254">
        <v>2</v>
      </c>
      <c r="F28" s="530">
        <v>26.86</v>
      </c>
      <c r="G28" s="530">
        <v>2</v>
      </c>
      <c r="H28" s="456">
        <f t="shared" ref="H28:H30" si="0">1.2</f>
        <v>1.2</v>
      </c>
      <c r="I28" s="456">
        <f t="shared" ref="I28:I29" si="1">PRODUCT(D28:H28)</f>
        <v>128.928</v>
      </c>
      <c r="J28" s="88"/>
    </row>
    <row r="29" spans="1:10" ht="21" customHeight="1">
      <c r="A29" s="7"/>
      <c r="B29" s="75" t="s">
        <v>600</v>
      </c>
      <c r="C29" s="3"/>
      <c r="D29" s="88">
        <v>10</v>
      </c>
      <c r="E29" s="254">
        <v>0.5</v>
      </c>
      <c r="F29" s="530">
        <v>5.37</v>
      </c>
      <c r="G29" s="530">
        <v>2.6840000000000002</v>
      </c>
      <c r="H29" s="456">
        <f t="shared" si="0"/>
        <v>1.2</v>
      </c>
      <c r="I29" s="456">
        <f t="shared" si="1"/>
        <v>86.478480000000005</v>
      </c>
      <c r="J29" s="88"/>
    </row>
    <row r="30" spans="1:10" ht="21" customHeight="1">
      <c r="A30" s="7"/>
      <c r="B30" s="75" t="s">
        <v>600</v>
      </c>
      <c r="C30" s="3"/>
      <c r="D30" s="446"/>
      <c r="E30" s="254">
        <v>2</v>
      </c>
      <c r="F30" s="530">
        <v>5</v>
      </c>
      <c r="G30" s="530">
        <v>2.5</v>
      </c>
      <c r="H30" s="456">
        <f t="shared" si="0"/>
        <v>1.2</v>
      </c>
      <c r="I30" s="456">
        <f>PRODUCT(D30:H30)</f>
        <v>30</v>
      </c>
      <c r="J30" s="88"/>
    </row>
    <row r="31" spans="1:10" ht="18" customHeight="1">
      <c r="A31" s="7"/>
      <c r="B31" s="7"/>
      <c r="C31" s="3"/>
      <c r="D31" s="3"/>
      <c r="E31" s="3"/>
      <c r="F31" s="309"/>
      <c r="G31" s="309"/>
      <c r="H31" s="309"/>
      <c r="I31" s="309"/>
      <c r="J31" s="88"/>
    </row>
    <row r="32" spans="1:10" s="10" customFormat="1" ht="22.5" customHeight="1">
      <c r="A32" s="7"/>
      <c r="B32" s="7" t="s">
        <v>135</v>
      </c>
      <c r="C32" s="8" t="s">
        <v>5</v>
      </c>
      <c r="D32" s="8"/>
      <c r="E32" s="8"/>
      <c r="F32" s="9"/>
      <c r="G32" s="9"/>
      <c r="H32" s="9"/>
      <c r="I32" s="9">
        <f>SUM(I26:I31)</f>
        <v>5285.4064799999996</v>
      </c>
      <c r="J32" s="7"/>
    </row>
    <row r="33" spans="1:10" s="10" customFormat="1" ht="20.25" customHeight="1">
      <c r="A33" s="7"/>
      <c r="B33" s="7"/>
      <c r="C33" s="8"/>
      <c r="D33" s="8"/>
      <c r="E33" s="8"/>
      <c r="F33" s="9"/>
      <c r="G33" s="9"/>
      <c r="H33" s="9"/>
      <c r="I33" s="9"/>
      <c r="J33" s="7"/>
    </row>
    <row r="34" spans="1:10" hidden="1">
      <c r="A34" s="88"/>
      <c r="B34" s="88" t="s">
        <v>448</v>
      </c>
      <c r="C34" s="3"/>
      <c r="D34" s="3"/>
      <c r="E34" s="3"/>
      <c r="F34" s="275"/>
      <c r="G34" s="275"/>
      <c r="H34" s="40"/>
      <c r="I34" s="275"/>
      <c r="J34" s="17"/>
    </row>
    <row r="35" spans="1:10" hidden="1">
      <c r="A35" s="88"/>
      <c r="B35" s="88" t="s">
        <v>444</v>
      </c>
      <c r="C35" s="3"/>
      <c r="D35" s="3"/>
      <c r="E35" s="3"/>
      <c r="F35" s="275"/>
      <c r="G35" s="275"/>
      <c r="H35" s="40"/>
      <c r="I35" s="275">
        <f>I14+I23</f>
        <v>528.76800000000003</v>
      </c>
      <c r="J35" s="17"/>
    </row>
    <row r="36" spans="1:10" hidden="1">
      <c r="A36" s="88"/>
      <c r="B36" s="88" t="s">
        <v>445</v>
      </c>
      <c r="C36" s="3"/>
      <c r="D36" s="3"/>
      <c r="E36" s="3"/>
      <c r="F36" s="275"/>
      <c r="G36" s="275"/>
      <c r="H36" s="40"/>
      <c r="I36" s="275">
        <f>-I85</f>
        <v>-354.608</v>
      </c>
      <c r="J36" s="17"/>
    </row>
    <row r="37" spans="1:10" hidden="1">
      <c r="A37" s="88"/>
      <c r="B37" s="88" t="s">
        <v>446</v>
      </c>
      <c r="C37" s="3"/>
      <c r="D37" s="3"/>
      <c r="E37" s="3"/>
      <c r="F37" s="275"/>
      <c r="G37" s="275"/>
      <c r="H37" s="40"/>
      <c r="I37" s="275">
        <f>-I229</f>
        <v>-63.359999999999992</v>
      </c>
      <c r="J37" s="17"/>
    </row>
    <row r="38" spans="1:10" hidden="1">
      <c r="A38" s="88"/>
      <c r="B38" s="88" t="s">
        <v>447</v>
      </c>
      <c r="C38" s="3"/>
      <c r="D38" s="3"/>
      <c r="E38" s="3"/>
      <c r="F38" s="275"/>
      <c r="G38" s="275"/>
      <c r="H38" s="40"/>
      <c r="I38" s="275">
        <f>-I257</f>
        <v>-91.22399999999999</v>
      </c>
      <c r="J38" s="17"/>
    </row>
    <row r="39" spans="1:10" hidden="1">
      <c r="A39" s="88"/>
      <c r="B39" s="88"/>
      <c r="C39" s="3"/>
      <c r="D39" s="3"/>
      <c r="E39" s="3"/>
      <c r="F39" s="275"/>
      <c r="G39" s="275"/>
      <c r="H39" s="40"/>
      <c r="I39" s="275"/>
      <c r="J39" s="17"/>
    </row>
    <row r="40" spans="1:10" ht="20.25" hidden="1" customHeight="1">
      <c r="A40" s="88"/>
      <c r="B40" s="7" t="s">
        <v>135</v>
      </c>
      <c r="C40" s="8" t="s">
        <v>5</v>
      </c>
      <c r="D40" s="8"/>
      <c r="E40" s="8"/>
      <c r="F40" s="9"/>
      <c r="G40" s="9"/>
      <c r="H40" s="9"/>
      <c r="I40" s="9">
        <f>SUM(I35:I39)</f>
        <v>19.57600000000005</v>
      </c>
      <c r="J40" s="17"/>
    </row>
    <row r="41" spans="1:10" hidden="1">
      <c r="A41" s="88"/>
      <c r="B41" s="88"/>
      <c r="C41" s="3"/>
      <c r="D41" s="3"/>
      <c r="E41" s="3"/>
      <c r="F41" s="275"/>
      <c r="G41" s="275"/>
      <c r="H41" s="40"/>
      <c r="I41" s="275"/>
      <c r="J41" s="17"/>
    </row>
    <row r="42" spans="1:10" hidden="1">
      <c r="A42" s="88"/>
      <c r="B42" s="88"/>
      <c r="C42" s="3"/>
      <c r="D42" s="3"/>
      <c r="E42" s="3"/>
      <c r="F42" s="275"/>
      <c r="G42" s="275"/>
      <c r="H42" s="40"/>
      <c r="I42" s="275"/>
      <c r="J42" s="17"/>
    </row>
    <row r="43" spans="1:10" hidden="1">
      <c r="A43" s="88"/>
      <c r="B43" s="88" t="s">
        <v>449</v>
      </c>
      <c r="C43" s="3" t="s">
        <v>5</v>
      </c>
      <c r="D43" s="3"/>
      <c r="E43" s="3"/>
      <c r="F43" s="275"/>
      <c r="G43" s="275"/>
      <c r="H43" s="40"/>
      <c r="I43" s="9">
        <f>I32+I40</f>
        <v>5304.9824799999997</v>
      </c>
      <c r="J43" s="17"/>
    </row>
    <row r="44" spans="1:10" hidden="1">
      <c r="A44" s="88"/>
      <c r="B44" s="88" t="s">
        <v>450</v>
      </c>
      <c r="C44" s="3" t="s">
        <v>5</v>
      </c>
      <c r="D44" s="3"/>
      <c r="E44" s="3"/>
      <c r="F44" s="275"/>
      <c r="G44" s="275"/>
      <c r="H44" s="40"/>
      <c r="I44" s="9">
        <f>I35</f>
        <v>528.76800000000003</v>
      </c>
      <c r="J44" s="17"/>
    </row>
    <row r="45" spans="1:10" hidden="1">
      <c r="A45" s="88"/>
      <c r="B45" s="88" t="s">
        <v>451</v>
      </c>
      <c r="C45" s="3" t="s">
        <v>5</v>
      </c>
      <c r="D45" s="3"/>
      <c r="E45" s="3"/>
      <c r="F45" s="275"/>
      <c r="G45" s="275"/>
      <c r="H45" s="40"/>
      <c r="I45" s="9">
        <f>I43-I44</f>
        <v>4776.2144799999996</v>
      </c>
      <c r="J45" s="17"/>
    </row>
    <row r="46" spans="1:10" hidden="1">
      <c r="A46" s="88"/>
      <c r="B46" s="88"/>
      <c r="C46" s="3"/>
      <c r="D46" s="3"/>
      <c r="E46" s="3"/>
      <c r="F46" s="275"/>
      <c r="G46" s="275"/>
      <c r="H46" s="40"/>
      <c r="I46" s="275"/>
      <c r="J46" s="17"/>
    </row>
    <row r="47" spans="1:10" hidden="1">
      <c r="A47" s="88"/>
      <c r="B47" s="88"/>
      <c r="C47" s="3"/>
      <c r="D47" s="3"/>
      <c r="E47" s="3"/>
      <c r="F47" s="275"/>
      <c r="G47" s="275"/>
      <c r="H47" s="40"/>
      <c r="I47" s="275"/>
      <c r="J47" s="17"/>
    </row>
    <row r="48" spans="1:10" hidden="1">
      <c r="A48" s="34"/>
      <c r="B48" s="2"/>
      <c r="C48" s="3"/>
      <c r="D48" s="3"/>
      <c r="E48" s="3"/>
      <c r="F48" s="4"/>
      <c r="G48" s="13"/>
      <c r="H48" s="13"/>
      <c r="I48" s="4"/>
      <c r="J48" s="34"/>
    </row>
    <row r="49" spans="1:10" ht="57" hidden="1">
      <c r="A49" s="7">
        <v>2.27</v>
      </c>
      <c r="B49" s="7" t="s">
        <v>106</v>
      </c>
      <c r="C49" s="3" t="s">
        <v>5</v>
      </c>
      <c r="D49" s="3"/>
      <c r="E49" s="3"/>
      <c r="F49" s="4"/>
      <c r="G49" s="4"/>
      <c r="H49" s="4"/>
      <c r="I49" s="4"/>
      <c r="J49" s="5"/>
    </row>
    <row r="50" spans="1:10" ht="18.75" hidden="1" customHeight="1">
      <c r="A50" s="5"/>
      <c r="B50" s="88" t="s">
        <v>271</v>
      </c>
      <c r="C50" s="3" t="s">
        <v>5</v>
      </c>
      <c r="D50" s="3"/>
      <c r="E50" s="3"/>
      <c r="F50" s="118"/>
      <c r="G50" s="118"/>
      <c r="H50" s="118"/>
      <c r="I50" s="9">
        <f>PRODUCT(E50:H50)</f>
        <v>0</v>
      </c>
      <c r="J50" s="5"/>
    </row>
    <row r="51" spans="1:10" ht="18.75" hidden="1" customHeight="1">
      <c r="A51" s="88"/>
      <c r="B51" s="88"/>
      <c r="C51" s="3"/>
      <c r="D51" s="3"/>
      <c r="E51" s="3"/>
      <c r="F51" s="157"/>
      <c r="G51" s="157"/>
      <c r="H51" s="157"/>
      <c r="I51" s="9"/>
      <c r="J51" s="88"/>
    </row>
    <row r="52" spans="1:10" ht="18.75" hidden="1" customHeight="1">
      <c r="A52" s="88"/>
      <c r="B52" s="88" t="s">
        <v>288</v>
      </c>
      <c r="C52" s="3" t="s">
        <v>5</v>
      </c>
      <c r="D52" s="3"/>
      <c r="E52" s="3"/>
      <c r="F52" s="157"/>
      <c r="G52" s="157"/>
      <c r="H52" s="168"/>
      <c r="I52" s="157">
        <f>PRODUCT(E52:H52)</f>
        <v>0</v>
      </c>
      <c r="J52" s="88"/>
    </row>
    <row r="53" spans="1:10" ht="18.75" hidden="1" customHeight="1">
      <c r="A53" s="88"/>
      <c r="B53" s="88"/>
      <c r="C53" s="3" t="s">
        <v>5</v>
      </c>
      <c r="D53" s="3"/>
      <c r="E53" s="3"/>
      <c r="F53" s="157"/>
      <c r="G53" s="230"/>
      <c r="H53" s="168"/>
      <c r="I53" s="157">
        <f>PRODUCT(E53:H53)</f>
        <v>0</v>
      </c>
      <c r="J53" s="88"/>
    </row>
    <row r="54" spans="1:10" ht="18.75" hidden="1" customHeight="1">
      <c r="A54" s="5"/>
      <c r="B54" s="5"/>
      <c r="C54" s="3" t="s">
        <v>5</v>
      </c>
      <c r="D54" s="3"/>
      <c r="E54" s="3"/>
      <c r="F54" s="4"/>
      <c r="G54" s="4"/>
      <c r="H54" s="13"/>
      <c r="I54" s="4">
        <f>PRODUCT(E54:H54)</f>
        <v>0</v>
      </c>
      <c r="J54" s="5"/>
    </row>
    <row r="55" spans="1:10" s="10" customFormat="1" ht="18.75" hidden="1" customHeight="1">
      <c r="A55" s="7"/>
      <c r="B55" s="7" t="s">
        <v>135</v>
      </c>
      <c r="C55" s="8" t="s">
        <v>5</v>
      </c>
      <c r="D55" s="8"/>
      <c r="E55" s="8"/>
      <c r="F55" s="9"/>
      <c r="G55" s="9"/>
      <c r="H55" s="35"/>
      <c r="I55" s="9">
        <f>SUM(I50:I54)</f>
        <v>0</v>
      </c>
      <c r="J55" s="7"/>
    </row>
    <row r="56" spans="1:10" hidden="1">
      <c r="A56" s="34"/>
      <c r="B56" s="14"/>
      <c r="C56" s="12"/>
      <c r="D56" s="12"/>
      <c r="E56" s="12"/>
      <c r="F56" s="14"/>
      <c r="G56" s="14"/>
      <c r="H56" s="14"/>
      <c r="I56" s="14"/>
      <c r="J56" s="34"/>
    </row>
    <row r="57" spans="1:10" ht="98.25" hidden="1" customHeight="1">
      <c r="A57" s="7">
        <v>2.31</v>
      </c>
      <c r="B57" s="81" t="s">
        <v>32</v>
      </c>
      <c r="C57" s="3" t="s">
        <v>7</v>
      </c>
      <c r="D57" s="3"/>
      <c r="E57" s="3"/>
      <c r="F57" s="14"/>
      <c r="G57" s="14"/>
      <c r="H57" s="4"/>
      <c r="I57" s="4"/>
      <c r="J57" s="5"/>
    </row>
    <row r="58" spans="1:10" ht="21" hidden="1" customHeight="1">
      <c r="A58" s="7"/>
      <c r="B58" s="7"/>
      <c r="C58" s="3" t="s">
        <v>7</v>
      </c>
      <c r="D58" s="3"/>
      <c r="E58" s="3">
        <v>1</v>
      </c>
      <c r="F58" s="335">
        <f>144+1.5+1.5</f>
        <v>147</v>
      </c>
      <c r="G58" s="335">
        <f>72+1.5+1.5</f>
        <v>75</v>
      </c>
      <c r="H58" s="335"/>
      <c r="I58" s="335">
        <f>PRODUCT(D58:H58)</f>
        <v>11025</v>
      </c>
      <c r="J58" s="88"/>
    </row>
    <row r="59" spans="1:10" hidden="1">
      <c r="A59" s="7"/>
      <c r="B59" s="7"/>
      <c r="C59" s="3"/>
      <c r="D59" s="3"/>
      <c r="E59" s="3"/>
      <c r="F59" s="14"/>
      <c r="G59" s="14"/>
      <c r="H59" s="268"/>
      <c r="I59" s="268"/>
      <c r="J59" s="88"/>
    </row>
    <row r="60" spans="1:10" ht="23.25" hidden="1" customHeight="1">
      <c r="A60" s="5"/>
      <c r="B60" s="117"/>
      <c r="C60" s="3"/>
      <c r="D60" s="3"/>
      <c r="E60" s="3"/>
      <c r="F60" s="118"/>
      <c r="G60" s="118"/>
      <c r="H60" s="118"/>
      <c r="I60" s="9">
        <f>SUM(I58:I59)</f>
        <v>11025</v>
      </c>
      <c r="J60" s="17" t="s">
        <v>7</v>
      </c>
    </row>
    <row r="61" spans="1:10" ht="23.25" hidden="1" customHeight="1">
      <c r="A61" s="88"/>
      <c r="B61" s="117"/>
      <c r="C61" s="3"/>
      <c r="D61" s="3"/>
      <c r="E61" s="3"/>
      <c r="F61" s="437"/>
      <c r="G61" s="437"/>
      <c r="H61" s="437"/>
      <c r="I61" s="9">
        <f>I60/10000</f>
        <v>1.1025</v>
      </c>
      <c r="J61" s="17" t="s">
        <v>573</v>
      </c>
    </row>
    <row r="62" spans="1:10" hidden="1">
      <c r="A62" s="34"/>
      <c r="B62" s="213"/>
      <c r="C62" s="12"/>
      <c r="D62" s="12"/>
      <c r="E62" s="12"/>
      <c r="F62" s="14"/>
      <c r="G62" s="14"/>
      <c r="H62" s="14"/>
      <c r="I62" s="14"/>
      <c r="J62" s="34"/>
    </row>
    <row r="63" spans="1:10" hidden="1">
      <c r="A63" s="34"/>
      <c r="B63" s="14"/>
      <c r="C63" s="12"/>
      <c r="D63" s="12"/>
      <c r="E63" s="12"/>
      <c r="F63" s="14"/>
      <c r="G63" s="14"/>
      <c r="H63" s="14"/>
      <c r="I63" s="14"/>
      <c r="J63" s="34"/>
    </row>
    <row r="64" spans="1:10" ht="129" hidden="1" customHeight="1">
      <c r="A64" s="7" t="s">
        <v>8</v>
      </c>
      <c r="B64" s="7" t="s">
        <v>143</v>
      </c>
      <c r="C64" s="3" t="s">
        <v>7</v>
      </c>
      <c r="D64" s="3"/>
      <c r="E64" s="3"/>
      <c r="F64" s="14"/>
      <c r="G64" s="14"/>
      <c r="H64" s="4"/>
      <c r="I64" s="4"/>
      <c r="J64" s="5"/>
    </row>
    <row r="65" spans="1:10" ht="18.75" hidden="1" customHeight="1">
      <c r="A65" s="88"/>
      <c r="B65" s="117"/>
      <c r="C65" s="3" t="s">
        <v>7</v>
      </c>
      <c r="D65" s="3"/>
      <c r="E65" s="3">
        <v>1</v>
      </c>
      <c r="F65" s="394">
        <v>144</v>
      </c>
      <c r="G65" s="394">
        <v>72</v>
      </c>
      <c r="H65" s="335"/>
      <c r="I65" s="335">
        <f>PRODUCT(D65:H65)</f>
        <v>10368</v>
      </c>
      <c r="J65" s="17"/>
    </row>
    <row r="66" spans="1:10" ht="18.75" hidden="1" customHeight="1">
      <c r="A66" s="88"/>
      <c r="B66" s="117"/>
      <c r="C66" s="3"/>
      <c r="D66" s="3"/>
      <c r="E66" s="3"/>
      <c r="F66" s="268"/>
      <c r="G66" s="268"/>
      <c r="H66" s="268"/>
      <c r="I66" s="268"/>
      <c r="J66" s="17"/>
    </row>
    <row r="67" spans="1:10" s="10" customFormat="1" ht="22.5" hidden="1" customHeight="1">
      <c r="A67" s="7"/>
      <c r="B67" s="7" t="s">
        <v>135</v>
      </c>
      <c r="C67" s="8" t="s">
        <v>7</v>
      </c>
      <c r="D67" s="8"/>
      <c r="E67" s="8"/>
      <c r="F67" s="9"/>
      <c r="G67" s="9"/>
      <c r="H67" s="35"/>
      <c r="I67" s="9">
        <f>SUM(I65:I66)</f>
        <v>10368</v>
      </c>
      <c r="J67" s="7"/>
    </row>
    <row r="68" spans="1:10" hidden="1">
      <c r="A68" s="34"/>
      <c r="B68" s="14"/>
      <c r="C68" s="12"/>
      <c r="D68" s="12"/>
      <c r="E68" s="12"/>
      <c r="F68" s="14"/>
      <c r="G68" s="14"/>
      <c r="H68" s="14"/>
      <c r="I68" s="14"/>
      <c r="J68" s="34"/>
    </row>
    <row r="69" spans="1:10" ht="71.25" hidden="1" customHeight="1">
      <c r="A69" s="7" t="s">
        <v>9</v>
      </c>
      <c r="B69" s="7" t="s">
        <v>33</v>
      </c>
      <c r="C69" s="3" t="s">
        <v>144</v>
      </c>
      <c r="D69" s="3"/>
      <c r="E69" s="3"/>
      <c r="F69" s="14"/>
      <c r="G69" s="14"/>
      <c r="H69" s="4"/>
      <c r="I69" s="4"/>
      <c r="J69" s="5"/>
    </row>
    <row r="70" spans="1:10" hidden="1">
      <c r="A70" s="34"/>
      <c r="B70" s="14" t="s">
        <v>135</v>
      </c>
      <c r="C70" s="12"/>
      <c r="D70" s="12"/>
      <c r="E70" s="12"/>
      <c r="F70" s="14"/>
      <c r="G70" s="14"/>
      <c r="H70" s="14"/>
      <c r="I70" s="35">
        <f>I67*20%</f>
        <v>2073.6</v>
      </c>
      <c r="J70" s="34"/>
    </row>
    <row r="71" spans="1:10" hidden="1">
      <c r="A71" s="34"/>
      <c r="B71" s="14"/>
      <c r="C71" s="12"/>
      <c r="D71" s="12"/>
      <c r="E71" s="12"/>
      <c r="F71" s="14"/>
      <c r="G71" s="14"/>
      <c r="H71" s="14"/>
      <c r="I71" s="14"/>
      <c r="J71" s="34"/>
    </row>
    <row r="72" spans="1:10" hidden="1">
      <c r="A72" s="34"/>
      <c r="B72" s="14"/>
      <c r="C72" s="12"/>
      <c r="D72" s="12"/>
      <c r="E72" s="12"/>
      <c r="F72" s="14"/>
      <c r="G72" s="14"/>
      <c r="H72" s="14"/>
      <c r="I72" s="14"/>
      <c r="J72" s="34"/>
    </row>
    <row r="73" spans="1:10" ht="57" customHeight="1">
      <c r="A73" s="7" t="s">
        <v>11</v>
      </c>
      <c r="B73" s="81" t="s">
        <v>145</v>
      </c>
      <c r="C73" s="3"/>
      <c r="D73" s="3"/>
      <c r="E73" s="3"/>
      <c r="F73" s="14"/>
      <c r="G73" s="14"/>
      <c r="H73" s="212"/>
      <c r="I73" s="212"/>
      <c r="J73" s="88"/>
    </row>
    <row r="74" spans="1:10" ht="18.75" customHeight="1">
      <c r="A74" s="88"/>
      <c r="B74" s="117" t="s">
        <v>681</v>
      </c>
      <c r="C74" s="3" t="s">
        <v>5</v>
      </c>
      <c r="D74" s="3">
        <v>2</v>
      </c>
      <c r="E74" s="3">
        <v>11</v>
      </c>
      <c r="F74" s="456">
        <f>1.2+0.1+0.1</f>
        <v>1.4000000000000001</v>
      </c>
      <c r="G74" s="456">
        <f>2.4+0.1+0.1</f>
        <v>2.6</v>
      </c>
      <c r="H74" s="40">
        <v>0.1</v>
      </c>
      <c r="I74" s="335">
        <f>PRODUCT(D74:H74)</f>
        <v>8.0080000000000009</v>
      </c>
      <c r="J74" s="17"/>
    </row>
    <row r="75" spans="1:10" ht="18.75" customHeight="1">
      <c r="A75" s="88"/>
      <c r="B75" s="117" t="s">
        <v>681</v>
      </c>
      <c r="C75" s="3" t="s">
        <v>5</v>
      </c>
      <c r="D75" s="3">
        <v>4</v>
      </c>
      <c r="E75" s="3">
        <v>2</v>
      </c>
      <c r="F75" s="456">
        <f t="shared" ref="F75:F76" si="2">1.2+0.1+0.1</f>
        <v>1.4000000000000001</v>
      </c>
      <c r="G75" s="456">
        <f>2.4+0.1+0.1</f>
        <v>2.6</v>
      </c>
      <c r="H75" s="40">
        <v>0.1</v>
      </c>
      <c r="I75" s="394">
        <f>PRODUCT(D75:H75)</f>
        <v>2.9120000000000008</v>
      </c>
      <c r="J75" s="17"/>
    </row>
    <row r="76" spans="1:10" ht="18.75" customHeight="1">
      <c r="A76" s="88"/>
      <c r="B76" s="117" t="s">
        <v>682</v>
      </c>
      <c r="C76" s="3" t="s">
        <v>5</v>
      </c>
      <c r="D76" s="3">
        <v>1</v>
      </c>
      <c r="E76" s="3">
        <v>11</v>
      </c>
      <c r="F76" s="456">
        <f t="shared" si="2"/>
        <v>1.4000000000000001</v>
      </c>
      <c r="G76" s="456">
        <f>3+0.1+0.1</f>
        <v>3.2</v>
      </c>
      <c r="H76" s="40">
        <v>0.1</v>
      </c>
      <c r="I76" s="456">
        <f>PRODUCT(D76:H76)</f>
        <v>4.9280000000000008</v>
      </c>
      <c r="J76" s="17"/>
    </row>
    <row r="77" spans="1:10" ht="18.75" customHeight="1">
      <c r="A77" s="88"/>
      <c r="B77" s="117" t="s">
        <v>738</v>
      </c>
      <c r="C77" s="3" t="s">
        <v>5</v>
      </c>
      <c r="D77" s="3">
        <v>2</v>
      </c>
      <c r="E77" s="3">
        <v>11</v>
      </c>
      <c r="F77" s="456">
        <f>1.2+0.1+0.1</f>
        <v>1.4000000000000001</v>
      </c>
      <c r="G77" s="456">
        <f>1.2+0.1+0.1</f>
        <v>1.4000000000000001</v>
      </c>
      <c r="H77" s="456">
        <v>0.1</v>
      </c>
      <c r="I77" s="456">
        <f>PRODUCT(D77:H77)</f>
        <v>4.3120000000000012</v>
      </c>
      <c r="J77" s="17"/>
    </row>
    <row r="78" spans="1:10" ht="18.75" customHeight="1">
      <c r="A78" s="88"/>
      <c r="B78" s="117" t="s">
        <v>738</v>
      </c>
      <c r="C78" s="3" t="s">
        <v>5</v>
      </c>
      <c r="D78" s="3">
        <v>1</v>
      </c>
      <c r="E78" s="3">
        <v>8</v>
      </c>
      <c r="F78" s="456">
        <f>1.2+0.1+0.1</f>
        <v>1.4000000000000001</v>
      </c>
      <c r="G78" s="456">
        <f>1.2+0.1+0.1</f>
        <v>1.4000000000000001</v>
      </c>
      <c r="H78" s="456">
        <v>0.1</v>
      </c>
      <c r="I78" s="456">
        <f>PRODUCT(D78:H78)</f>
        <v>1.5680000000000005</v>
      </c>
      <c r="J78" s="17"/>
    </row>
    <row r="79" spans="1:10" ht="18.75" customHeight="1">
      <c r="A79" s="88"/>
      <c r="B79" s="117" t="s">
        <v>434</v>
      </c>
      <c r="C79" s="3"/>
      <c r="D79" s="3"/>
      <c r="E79" s="3"/>
      <c r="F79" s="335"/>
      <c r="G79" s="335"/>
      <c r="H79" s="335"/>
      <c r="I79" s="335"/>
      <c r="J79" s="17"/>
    </row>
    <row r="80" spans="1:10" ht="18.75" customHeight="1">
      <c r="A80" s="88"/>
      <c r="B80" s="117" t="s">
        <v>692</v>
      </c>
      <c r="C80" s="3"/>
      <c r="D80" s="3"/>
      <c r="E80" s="3">
        <v>3</v>
      </c>
      <c r="F80" s="456">
        <f>100.6-0.6*11</f>
        <v>94</v>
      </c>
      <c r="G80" s="335">
        <f>0.3+0.1+0.1</f>
        <v>0.5</v>
      </c>
      <c r="H80" s="40">
        <v>0.1</v>
      </c>
      <c r="I80" s="335">
        <f>PRODUCT(D80:H80)</f>
        <v>14.100000000000001</v>
      </c>
      <c r="J80" s="17"/>
    </row>
    <row r="81" spans="1:10" ht="18.75" customHeight="1">
      <c r="A81" s="88"/>
      <c r="B81" s="117" t="s">
        <v>693</v>
      </c>
      <c r="C81" s="3"/>
      <c r="D81" s="3"/>
      <c r="E81" s="3">
        <v>2</v>
      </c>
      <c r="F81" s="456">
        <f>42.6-0.6*6-1.2*1</f>
        <v>37.799999999999997</v>
      </c>
      <c r="G81" s="335">
        <f>0.3+0.1+0.1</f>
        <v>0.5</v>
      </c>
      <c r="H81" s="40">
        <v>0.1</v>
      </c>
      <c r="I81" s="335">
        <f>PRODUCT(D81:H81)</f>
        <v>3.78</v>
      </c>
      <c r="J81" s="17"/>
    </row>
    <row r="82" spans="1:10" s="282" customFormat="1" ht="18" customHeight="1">
      <c r="A82" s="276"/>
      <c r="B82" s="276" t="s">
        <v>436</v>
      </c>
      <c r="C82" s="90" t="s">
        <v>5</v>
      </c>
      <c r="D82" s="90"/>
      <c r="E82" s="90"/>
      <c r="F82" s="91"/>
      <c r="G82" s="91"/>
      <c r="H82" s="91"/>
      <c r="I82" s="91"/>
      <c r="J82" s="278"/>
    </row>
    <row r="83" spans="1:10" ht="17.25" customHeight="1">
      <c r="A83" s="7"/>
      <c r="B83" s="7" t="s">
        <v>442</v>
      </c>
      <c r="C83" s="90" t="s">
        <v>5</v>
      </c>
      <c r="D83" s="3"/>
      <c r="E83" s="3">
        <v>1</v>
      </c>
      <c r="F83" s="335">
        <f>100</f>
        <v>100</v>
      </c>
      <c r="G83" s="335">
        <f>42</f>
        <v>42</v>
      </c>
      <c r="H83" s="40">
        <v>7.4999999999999997E-2</v>
      </c>
      <c r="I83" s="335">
        <f>PRODUCT(D83:H83)</f>
        <v>315</v>
      </c>
      <c r="J83" s="88"/>
    </row>
    <row r="84" spans="1:10" ht="18.75" customHeight="1">
      <c r="A84" s="88"/>
      <c r="B84" s="88"/>
      <c r="C84" s="3"/>
      <c r="D84" s="3"/>
      <c r="E84" s="3"/>
      <c r="F84" s="315"/>
      <c r="G84" s="315"/>
      <c r="H84" s="315"/>
      <c r="I84" s="315"/>
      <c r="J84" s="88"/>
    </row>
    <row r="85" spans="1:10" ht="20.25" customHeight="1">
      <c r="A85" s="88"/>
      <c r="B85" s="7" t="s">
        <v>135</v>
      </c>
      <c r="C85" s="8" t="s">
        <v>5</v>
      </c>
      <c r="D85" s="8"/>
      <c r="E85" s="8"/>
      <c r="F85" s="9"/>
      <c r="G85" s="9"/>
      <c r="H85" s="9"/>
      <c r="I85" s="9">
        <f>SUM(I73:I84)</f>
        <v>354.608</v>
      </c>
      <c r="J85" s="17"/>
    </row>
    <row r="86" spans="1:10" ht="15" customHeight="1">
      <c r="A86" s="88"/>
      <c r="B86" s="117"/>
      <c r="C86" s="3"/>
      <c r="D86" s="3"/>
      <c r="E86" s="3"/>
      <c r="F86" s="230"/>
      <c r="G86" s="230"/>
      <c r="H86" s="230"/>
      <c r="I86" s="230"/>
      <c r="J86" s="17"/>
    </row>
    <row r="87" spans="1:10" s="10" customFormat="1" ht="18.75" customHeight="1">
      <c r="A87" s="7"/>
      <c r="B87" s="7" t="s">
        <v>135</v>
      </c>
      <c r="C87" s="8" t="s">
        <v>5</v>
      </c>
      <c r="D87" s="8"/>
      <c r="E87" s="8"/>
      <c r="F87" s="9"/>
      <c r="G87" s="9"/>
      <c r="H87" s="9"/>
      <c r="I87" s="9">
        <f>SUM(I85:I86)</f>
        <v>354.608</v>
      </c>
      <c r="J87" s="7"/>
    </row>
    <row r="88" spans="1:10" s="10" customFormat="1" ht="95.25" customHeight="1">
      <c r="A88" s="7"/>
      <c r="B88" s="88" t="s">
        <v>765</v>
      </c>
      <c r="C88" s="8"/>
      <c r="D88" s="8"/>
      <c r="E88" s="8"/>
      <c r="F88" s="9"/>
      <c r="G88" s="9"/>
      <c r="H88" s="9"/>
      <c r="I88" s="9"/>
      <c r="J88" s="7"/>
    </row>
    <row r="89" spans="1:10" s="10" customFormat="1" ht="18.75" customHeight="1">
      <c r="A89" s="7"/>
      <c r="B89" s="7" t="s">
        <v>762</v>
      </c>
      <c r="C89" s="8"/>
      <c r="D89" s="8"/>
      <c r="E89" s="8"/>
      <c r="F89" s="9"/>
      <c r="G89" s="9"/>
      <c r="H89" s="9"/>
      <c r="I89" s="9"/>
      <c r="J89" s="7"/>
    </row>
    <row r="90" spans="1:10" s="10" customFormat="1" ht="18.75" customHeight="1">
      <c r="A90" s="7"/>
      <c r="B90" s="7" t="s">
        <v>763</v>
      </c>
      <c r="C90" s="90" t="s">
        <v>5</v>
      </c>
      <c r="D90" s="3"/>
      <c r="E90" s="3">
        <v>2</v>
      </c>
      <c r="F90" s="456">
        <v>15</v>
      </c>
      <c r="G90" s="456">
        <v>14</v>
      </c>
      <c r="H90" s="40">
        <v>7.4999999999999997E-2</v>
      </c>
      <c r="I90" s="456">
        <f>PRODUCT(D90:H90)</f>
        <v>31.5</v>
      </c>
      <c r="J90" s="7"/>
    </row>
    <row r="91" spans="1:10" s="10" customFormat="1" ht="18.75" customHeight="1">
      <c r="A91" s="7"/>
      <c r="B91" s="7"/>
      <c r="C91" s="3"/>
      <c r="D91" s="3"/>
      <c r="E91" s="3"/>
      <c r="F91" s="456"/>
      <c r="G91" s="456"/>
      <c r="H91" s="456"/>
      <c r="I91" s="456"/>
      <c r="J91" s="7"/>
    </row>
    <row r="92" spans="1:10" s="10" customFormat="1" ht="18.75" customHeight="1">
      <c r="A92" s="7"/>
      <c r="B92" s="7"/>
      <c r="C92" s="8" t="s">
        <v>5</v>
      </c>
      <c r="D92" s="8"/>
      <c r="E92" s="8"/>
      <c r="F92" s="9"/>
      <c r="G92" s="9"/>
      <c r="H92" s="9"/>
      <c r="I92" s="9">
        <f>SUM(I90:I91)</f>
        <v>31.5</v>
      </c>
      <c r="J92" s="7"/>
    </row>
    <row r="93" spans="1:10" s="10" customFormat="1" ht="18.75" customHeight="1">
      <c r="A93" s="7"/>
      <c r="B93" s="7"/>
      <c r="C93" s="8"/>
      <c r="D93" s="8"/>
      <c r="E93" s="8"/>
      <c r="F93" s="9"/>
      <c r="G93" s="9"/>
      <c r="H93" s="9"/>
      <c r="I93" s="9"/>
      <c r="J93" s="7"/>
    </row>
    <row r="94" spans="1:10" ht="45" customHeight="1">
      <c r="A94" s="7">
        <v>4.1100000000000003</v>
      </c>
      <c r="B94" s="81" t="s">
        <v>468</v>
      </c>
      <c r="C94" s="3" t="s">
        <v>5</v>
      </c>
      <c r="D94" s="3"/>
      <c r="E94" s="3"/>
      <c r="F94" s="396"/>
      <c r="G94" s="396"/>
      <c r="H94" s="281"/>
      <c r="I94" s="281"/>
      <c r="J94" s="88"/>
    </row>
    <row r="95" spans="1:10" ht="18.75" customHeight="1">
      <c r="A95" s="88"/>
      <c r="B95" s="117" t="s">
        <v>434</v>
      </c>
      <c r="C95" s="3"/>
      <c r="D95" s="3"/>
      <c r="E95" s="3"/>
      <c r="F95" s="281"/>
      <c r="G95" s="281"/>
      <c r="H95" s="281"/>
      <c r="I95" s="281"/>
      <c r="J95" s="17"/>
    </row>
    <row r="96" spans="1:10" ht="18.75" customHeight="1">
      <c r="A96" s="88"/>
      <c r="B96" s="117" t="s">
        <v>692</v>
      </c>
      <c r="C96" s="3"/>
      <c r="D96" s="3"/>
      <c r="E96" s="3">
        <v>2</v>
      </c>
      <c r="F96" s="456">
        <f>100.6-0.6*11</f>
        <v>94</v>
      </c>
      <c r="G96" s="335">
        <v>0.23</v>
      </c>
      <c r="H96" s="40"/>
      <c r="I96" s="335">
        <f>PRODUCT(E96:H96)</f>
        <v>43.24</v>
      </c>
      <c r="J96" s="17"/>
    </row>
    <row r="97" spans="1:10" ht="18.75" customHeight="1">
      <c r="A97" s="88"/>
      <c r="B97" s="117" t="s">
        <v>693</v>
      </c>
      <c r="C97" s="3"/>
      <c r="D97" s="3"/>
      <c r="E97" s="3">
        <v>2</v>
      </c>
      <c r="F97" s="456">
        <f>42.6-0.6*6-1.2*1</f>
        <v>37.799999999999997</v>
      </c>
      <c r="G97" s="335">
        <v>0.23</v>
      </c>
      <c r="H97" s="40"/>
      <c r="I97" s="335">
        <f>PRODUCT(E97:H97)</f>
        <v>17.387999999999998</v>
      </c>
      <c r="J97" s="17"/>
    </row>
    <row r="98" spans="1:10" ht="19.5" customHeight="1">
      <c r="A98" s="88"/>
      <c r="B98" s="88"/>
      <c r="C98" s="3"/>
      <c r="D98" s="3"/>
      <c r="E98" s="3"/>
      <c r="F98" s="281"/>
      <c r="G98" s="281"/>
      <c r="H98" s="281"/>
      <c r="I98" s="281"/>
      <c r="J98" s="88"/>
    </row>
    <row r="99" spans="1:10" ht="18" customHeight="1">
      <c r="A99" s="88"/>
      <c r="B99" s="7" t="s">
        <v>135</v>
      </c>
      <c r="C99" s="8" t="s">
        <v>5</v>
      </c>
      <c r="D99" s="8"/>
      <c r="E99" s="8"/>
      <c r="F99" s="9"/>
      <c r="G99" s="9"/>
      <c r="H99" s="9"/>
      <c r="I99" s="9">
        <f>SUM(I94:I98)</f>
        <v>60.628</v>
      </c>
      <c r="J99" s="17"/>
    </row>
    <row r="100" spans="1:10" ht="17.25" customHeight="1">
      <c r="A100" s="88"/>
      <c r="B100" s="117"/>
      <c r="C100" s="3"/>
      <c r="D100" s="3"/>
      <c r="E100" s="3"/>
      <c r="F100" s="281"/>
      <c r="G100" s="281"/>
      <c r="H100" s="281"/>
      <c r="I100" s="281"/>
      <c r="J100" s="17"/>
    </row>
    <row r="101" spans="1:10" s="10" customFormat="1" ht="18.75" customHeight="1">
      <c r="A101" s="7"/>
      <c r="B101" s="7" t="s">
        <v>135</v>
      </c>
      <c r="C101" s="8" t="s">
        <v>5</v>
      </c>
      <c r="D101" s="8"/>
      <c r="E101" s="8"/>
      <c r="F101" s="9"/>
      <c r="G101" s="9"/>
      <c r="H101" s="9"/>
      <c r="I101" s="9">
        <f>SUM(I99:I100)</f>
        <v>60.628</v>
      </c>
      <c r="J101" s="7"/>
    </row>
    <row r="102" spans="1:10" s="10" customFormat="1" ht="18.75" customHeight="1">
      <c r="A102" s="7"/>
      <c r="B102" s="7"/>
      <c r="C102" s="8"/>
      <c r="D102" s="8"/>
      <c r="E102" s="8"/>
      <c r="F102" s="9"/>
      <c r="G102" s="9"/>
      <c r="H102" s="9"/>
      <c r="I102" s="9"/>
      <c r="J102" s="7"/>
    </row>
    <row r="103" spans="1:10" ht="56.25" customHeight="1">
      <c r="A103" s="214">
        <v>4.17</v>
      </c>
      <c r="B103" s="81" t="s">
        <v>347</v>
      </c>
      <c r="C103" s="3" t="s">
        <v>5</v>
      </c>
      <c r="D103" s="3"/>
      <c r="E103" s="3"/>
      <c r="F103" s="396"/>
      <c r="G103" s="396"/>
      <c r="H103" s="4"/>
      <c r="I103" s="4"/>
      <c r="J103" s="5"/>
    </row>
    <row r="104" spans="1:10" ht="18.75" customHeight="1">
      <c r="A104" s="88"/>
      <c r="B104" s="117"/>
      <c r="C104" s="3"/>
      <c r="D104" s="3"/>
      <c r="E104" s="3">
        <v>2</v>
      </c>
      <c r="F104" s="335">
        <f>100+2</f>
        <v>102</v>
      </c>
      <c r="G104" s="335"/>
      <c r="H104" s="335">
        <v>1</v>
      </c>
      <c r="I104" s="335">
        <f>PRODUCT(E104:H104)</f>
        <v>204</v>
      </c>
      <c r="J104" s="88"/>
    </row>
    <row r="105" spans="1:10" ht="18.75" customHeight="1">
      <c r="A105" s="88"/>
      <c r="B105" s="117"/>
      <c r="C105" s="3"/>
      <c r="D105" s="3"/>
      <c r="E105" s="3">
        <v>2</v>
      </c>
      <c r="F105" s="456">
        <v>42</v>
      </c>
      <c r="G105" s="456"/>
      <c r="H105" s="456">
        <v>1</v>
      </c>
      <c r="I105" s="456">
        <f>PRODUCT(E105:H105)</f>
        <v>84</v>
      </c>
      <c r="J105" s="88"/>
    </row>
    <row r="106" spans="1:10" ht="18.75" customHeight="1">
      <c r="A106" s="88"/>
      <c r="B106" s="117"/>
      <c r="C106" s="3"/>
      <c r="D106" s="3"/>
      <c r="E106" s="3"/>
      <c r="F106" s="456"/>
      <c r="G106" s="456"/>
      <c r="H106" s="456"/>
      <c r="I106" s="456"/>
      <c r="J106" s="88"/>
    </row>
    <row r="107" spans="1:10" ht="18.75" customHeight="1">
      <c r="A107" s="88"/>
      <c r="B107" s="117" t="s">
        <v>680</v>
      </c>
      <c r="C107" s="3"/>
      <c r="D107" s="3"/>
      <c r="E107" s="3">
        <v>-1</v>
      </c>
      <c r="F107" s="456"/>
      <c r="G107" s="456"/>
      <c r="H107" s="456"/>
      <c r="I107" s="456"/>
      <c r="J107" s="88"/>
    </row>
    <row r="108" spans="1:10" ht="18.75" customHeight="1">
      <c r="A108" s="88"/>
      <c r="B108" s="88"/>
      <c r="C108" s="3"/>
      <c r="D108" s="3"/>
      <c r="E108" s="3"/>
      <c r="F108" s="456"/>
      <c r="G108" s="456"/>
      <c r="H108" s="456"/>
      <c r="I108" s="456"/>
      <c r="J108" s="88"/>
    </row>
    <row r="109" spans="1:10" s="10" customFormat="1" ht="18.75" customHeight="1">
      <c r="A109" s="7"/>
      <c r="B109" s="7" t="s">
        <v>135</v>
      </c>
      <c r="C109" s="8" t="s">
        <v>7</v>
      </c>
      <c r="D109" s="8"/>
      <c r="E109" s="8"/>
      <c r="F109" s="9"/>
      <c r="G109" s="9"/>
      <c r="H109" s="9"/>
      <c r="I109" s="9">
        <f>SUM(I103:I108)</f>
        <v>288</v>
      </c>
      <c r="J109" s="7"/>
    </row>
    <row r="110" spans="1:10" s="10" customFormat="1">
      <c r="A110" s="7"/>
      <c r="B110" s="7"/>
      <c r="C110" s="8"/>
      <c r="D110" s="8"/>
      <c r="E110" s="8"/>
      <c r="F110" s="9"/>
      <c r="G110" s="9"/>
      <c r="H110" s="9"/>
      <c r="I110" s="9"/>
      <c r="J110" s="7"/>
    </row>
    <row r="111" spans="1:10">
      <c r="A111" s="88"/>
      <c r="B111" s="117"/>
      <c r="C111" s="3"/>
      <c r="D111" s="3"/>
      <c r="E111" s="3"/>
      <c r="F111" s="315"/>
      <c r="G111" s="315"/>
      <c r="H111" s="315"/>
      <c r="I111" s="315"/>
      <c r="J111" s="88"/>
    </row>
    <row r="112" spans="1:10">
      <c r="A112" s="7"/>
      <c r="B112" s="6" t="s">
        <v>137</v>
      </c>
      <c r="C112" s="3" t="s">
        <v>26</v>
      </c>
      <c r="D112" s="3"/>
      <c r="E112" s="3"/>
      <c r="F112" s="315"/>
      <c r="G112" s="315"/>
      <c r="H112" s="315"/>
      <c r="I112" s="315"/>
      <c r="J112" s="88"/>
    </row>
    <row r="113" spans="1:11" ht="24" customHeight="1">
      <c r="A113" s="7" t="s">
        <v>12</v>
      </c>
      <c r="B113" s="6" t="s">
        <v>35</v>
      </c>
      <c r="C113" s="3"/>
      <c r="D113" s="3"/>
      <c r="E113" s="3"/>
      <c r="F113" s="315"/>
      <c r="G113" s="315"/>
      <c r="H113" s="315"/>
      <c r="I113" s="315"/>
      <c r="J113" s="88"/>
    </row>
    <row r="114" spans="1:11" ht="18.75" customHeight="1">
      <c r="A114" s="88"/>
      <c r="B114" s="117" t="s">
        <v>681</v>
      </c>
      <c r="C114" s="3" t="s">
        <v>5</v>
      </c>
      <c r="D114" s="3">
        <v>2</v>
      </c>
      <c r="E114" s="3">
        <v>30</v>
      </c>
      <c r="F114" s="335">
        <v>1.2</v>
      </c>
      <c r="G114" s="335"/>
      <c r="H114" s="456">
        <v>0.5</v>
      </c>
      <c r="I114" s="335">
        <f t="shared" ref="I114:I119" si="3">PRODUCT(D114:H114)</f>
        <v>36</v>
      </c>
      <c r="J114" s="88"/>
    </row>
    <row r="115" spans="1:11" ht="18.75" customHeight="1">
      <c r="A115" s="88"/>
      <c r="B115" s="117" t="s">
        <v>681</v>
      </c>
      <c r="C115" s="3" t="s">
        <v>5</v>
      </c>
      <c r="D115" s="3">
        <v>2</v>
      </c>
      <c r="E115" s="3">
        <v>30</v>
      </c>
      <c r="F115" s="456">
        <v>2.4</v>
      </c>
      <c r="G115" s="456"/>
      <c r="H115" s="456">
        <v>0.5</v>
      </c>
      <c r="I115" s="456">
        <f t="shared" si="3"/>
        <v>72</v>
      </c>
      <c r="J115" s="88"/>
    </row>
    <row r="116" spans="1:11" ht="18.75" customHeight="1">
      <c r="A116" s="88"/>
      <c r="B116" s="117" t="s">
        <v>682</v>
      </c>
      <c r="C116" s="3" t="s">
        <v>5</v>
      </c>
      <c r="D116" s="3">
        <v>2</v>
      </c>
      <c r="E116" s="3">
        <v>11</v>
      </c>
      <c r="F116" s="394">
        <v>1.2</v>
      </c>
      <c r="G116" s="394"/>
      <c r="H116" s="456">
        <v>0.5</v>
      </c>
      <c r="I116" s="394">
        <f t="shared" si="3"/>
        <v>13.2</v>
      </c>
      <c r="J116" s="88"/>
    </row>
    <row r="117" spans="1:11" ht="18.75" customHeight="1">
      <c r="A117" s="88"/>
      <c r="B117" s="117" t="s">
        <v>682</v>
      </c>
      <c r="C117" s="3" t="s">
        <v>5</v>
      </c>
      <c r="D117" s="3">
        <v>2</v>
      </c>
      <c r="E117" s="3">
        <v>11</v>
      </c>
      <c r="F117" s="456">
        <v>3</v>
      </c>
      <c r="G117" s="456"/>
      <c r="H117" s="456">
        <v>0.5</v>
      </c>
      <c r="I117" s="456">
        <f t="shared" si="3"/>
        <v>33</v>
      </c>
      <c r="J117" s="88"/>
    </row>
    <row r="118" spans="1:11" ht="18.75" customHeight="1">
      <c r="A118" s="88"/>
      <c r="B118" s="117" t="s">
        <v>741</v>
      </c>
      <c r="C118" s="3" t="s">
        <v>5</v>
      </c>
      <c r="D118" s="3">
        <v>4</v>
      </c>
      <c r="E118" s="3">
        <v>22</v>
      </c>
      <c r="F118" s="456">
        <v>1.2</v>
      </c>
      <c r="G118" s="456"/>
      <c r="H118" s="456">
        <v>0.4</v>
      </c>
      <c r="I118" s="456">
        <f t="shared" si="3"/>
        <v>42.24</v>
      </c>
      <c r="J118" s="88"/>
    </row>
    <row r="119" spans="1:11" ht="18.75" customHeight="1">
      <c r="A119" s="88"/>
      <c r="B119" s="117" t="s">
        <v>741</v>
      </c>
      <c r="C119" s="3" t="s">
        <v>5</v>
      </c>
      <c r="D119" s="3">
        <v>1</v>
      </c>
      <c r="E119" s="3">
        <v>8</v>
      </c>
      <c r="F119" s="394">
        <v>1.2</v>
      </c>
      <c r="G119" s="394"/>
      <c r="H119" s="456">
        <v>0.4</v>
      </c>
      <c r="I119" s="394">
        <f t="shared" si="3"/>
        <v>3.84</v>
      </c>
      <c r="J119" s="88"/>
    </row>
    <row r="120" spans="1:11" ht="18.75" customHeight="1">
      <c r="A120" s="88"/>
      <c r="B120" s="88"/>
      <c r="C120" s="3"/>
      <c r="D120" s="3"/>
      <c r="E120" s="3"/>
      <c r="F120" s="330"/>
      <c r="G120" s="330"/>
      <c r="H120" s="330"/>
      <c r="I120" s="330"/>
      <c r="J120" s="88"/>
    </row>
    <row r="121" spans="1:11" ht="18.75" customHeight="1">
      <c r="A121" s="88"/>
      <c r="B121" s="7" t="s">
        <v>135</v>
      </c>
      <c r="C121" s="8" t="s">
        <v>5</v>
      </c>
      <c r="D121" s="8"/>
      <c r="E121" s="8"/>
      <c r="F121" s="9"/>
      <c r="G121" s="9"/>
      <c r="H121" s="9"/>
      <c r="I121" s="9">
        <f>SUM(I113:I120)</f>
        <v>200.28</v>
      </c>
      <c r="J121" s="17"/>
      <c r="K121" s="11">
        <v>21.61</v>
      </c>
    </row>
    <row r="122" spans="1:11" ht="24.75" customHeight="1">
      <c r="A122" s="88"/>
      <c r="B122" s="117"/>
      <c r="C122" s="3"/>
      <c r="D122" s="3"/>
      <c r="E122" s="3"/>
      <c r="F122" s="230"/>
      <c r="G122" s="230"/>
      <c r="H122" s="230"/>
      <c r="I122" s="230"/>
      <c r="J122" s="17"/>
      <c r="K122" s="11">
        <v>0.6</v>
      </c>
    </row>
    <row r="123" spans="1:11" s="10" customFormat="1" ht="18.75" customHeight="1">
      <c r="A123" s="7"/>
      <c r="B123" s="7" t="s">
        <v>135</v>
      </c>
      <c r="C123" s="8" t="s">
        <v>26</v>
      </c>
      <c r="D123" s="8"/>
      <c r="E123" s="8"/>
      <c r="F123" s="9"/>
      <c r="G123" s="9"/>
      <c r="H123" s="9"/>
      <c r="I123" s="9">
        <f>SUM(I121:I122)</f>
        <v>200.28</v>
      </c>
      <c r="J123" s="7"/>
      <c r="K123" s="234" t="e">
        <f>#REF!*K121*K122</f>
        <v>#REF!</v>
      </c>
    </row>
    <row r="124" spans="1:11" s="10" customFormat="1">
      <c r="A124" s="7"/>
      <c r="B124" s="7"/>
      <c r="C124" s="8"/>
      <c r="D124" s="8"/>
      <c r="E124" s="8"/>
      <c r="F124" s="9"/>
      <c r="G124" s="9"/>
      <c r="H124" s="9"/>
      <c r="I124" s="9"/>
      <c r="J124" s="7"/>
    </row>
    <row r="125" spans="1:11" s="10" customFormat="1" ht="51.75" hidden="1">
      <c r="A125" s="36" t="s">
        <v>13</v>
      </c>
      <c r="B125" s="37" t="s">
        <v>36</v>
      </c>
      <c r="C125" s="8"/>
      <c r="D125" s="8"/>
      <c r="E125" s="8"/>
      <c r="F125" s="9"/>
      <c r="G125" s="9"/>
      <c r="H125" s="9"/>
      <c r="I125" s="9"/>
      <c r="J125" s="7"/>
    </row>
    <row r="126" spans="1:11" s="89" customFormat="1" hidden="1">
      <c r="A126" s="276"/>
      <c r="B126" s="277"/>
      <c r="C126" s="90"/>
      <c r="D126" s="90"/>
      <c r="E126" s="90"/>
      <c r="F126" s="91"/>
      <c r="G126" s="91"/>
      <c r="H126" s="91"/>
      <c r="I126" s="91"/>
      <c r="J126" s="278"/>
    </row>
    <row r="127" spans="1:11" s="89" customFormat="1" hidden="1">
      <c r="A127" s="278"/>
      <c r="B127" s="279"/>
      <c r="C127" s="90"/>
      <c r="D127" s="90"/>
      <c r="E127" s="90"/>
      <c r="F127" s="91"/>
      <c r="G127" s="91"/>
      <c r="H127" s="280"/>
      <c r="I127" s="91"/>
      <c r="J127" s="278"/>
    </row>
    <row r="128" spans="1:11" s="89" customFormat="1" hidden="1">
      <c r="A128" s="278"/>
      <c r="B128" s="279"/>
      <c r="C128" s="90"/>
      <c r="D128" s="90"/>
      <c r="E128" s="90"/>
      <c r="F128" s="91"/>
      <c r="G128" s="91"/>
      <c r="H128" s="280"/>
      <c r="I128" s="91"/>
      <c r="J128" s="278"/>
    </row>
    <row r="129" spans="1:11" ht="18.75" hidden="1" customHeight="1">
      <c r="A129" s="88"/>
      <c r="B129" s="7" t="s">
        <v>135</v>
      </c>
      <c r="C129" s="8" t="s">
        <v>5</v>
      </c>
      <c r="D129" s="8"/>
      <c r="E129" s="8"/>
      <c r="F129" s="9"/>
      <c r="G129" s="9"/>
      <c r="H129" s="9"/>
      <c r="I129" s="9">
        <f>SUM(I125:I128)</f>
        <v>0</v>
      </c>
      <c r="J129" s="17"/>
    </row>
    <row r="130" spans="1:11" ht="24.75" hidden="1" customHeight="1">
      <c r="A130" s="88"/>
      <c r="B130" s="117" t="s">
        <v>369</v>
      </c>
      <c r="C130" s="3"/>
      <c r="D130" s="3"/>
      <c r="E130" s="3"/>
      <c r="F130" s="268"/>
      <c r="G130" s="268"/>
      <c r="H130" s="268"/>
      <c r="I130" s="268">
        <f>I129*5%</f>
        <v>0</v>
      </c>
      <c r="J130" s="17"/>
    </row>
    <row r="131" spans="1:11" s="222" customFormat="1" hidden="1">
      <c r="A131" s="278"/>
      <c r="B131" s="279"/>
      <c r="C131" s="90"/>
      <c r="D131" s="90"/>
      <c r="E131" s="90"/>
      <c r="F131" s="91"/>
      <c r="G131" s="91"/>
      <c r="H131" s="91"/>
      <c r="I131" s="91"/>
      <c r="J131" s="278"/>
    </row>
    <row r="132" spans="1:11" s="10" customFormat="1" ht="18.75" hidden="1" customHeight="1">
      <c r="A132" s="7" t="s">
        <v>13</v>
      </c>
      <c r="B132" s="7" t="s">
        <v>135</v>
      </c>
      <c r="C132" s="3" t="s">
        <v>26</v>
      </c>
      <c r="D132" s="3"/>
      <c r="E132" s="8"/>
      <c r="F132" s="9"/>
      <c r="G132" s="9"/>
      <c r="H132" s="9"/>
      <c r="I132" s="9">
        <f>SUM(I129:I131)</f>
        <v>0</v>
      </c>
      <c r="J132" s="7"/>
    </row>
    <row r="133" spans="1:11" s="10" customFormat="1">
      <c r="A133" s="7"/>
      <c r="B133" s="7"/>
      <c r="C133" s="8"/>
      <c r="D133" s="8"/>
      <c r="E133" s="8"/>
      <c r="F133" s="9"/>
      <c r="G133" s="9"/>
      <c r="H133" s="9"/>
      <c r="I133" s="9"/>
      <c r="J133" s="7"/>
    </row>
    <row r="134" spans="1:11" s="10" customFormat="1" ht="18.75" customHeight="1">
      <c r="A134" s="36" t="s">
        <v>14</v>
      </c>
      <c r="B134" s="37" t="s">
        <v>105</v>
      </c>
      <c r="C134" s="8"/>
      <c r="D134" s="8"/>
      <c r="E134" s="3"/>
      <c r="F134" s="394"/>
      <c r="G134" s="394"/>
      <c r="H134" s="394"/>
      <c r="I134" s="394">
        <f>PRODUCT(D134:H134)</f>
        <v>0</v>
      </c>
      <c r="J134" s="7"/>
    </row>
    <row r="135" spans="1:11" s="10" customFormat="1" ht="17.25">
      <c r="A135" s="36"/>
      <c r="B135" s="37"/>
      <c r="C135" s="8"/>
      <c r="D135" s="8"/>
      <c r="E135" s="8"/>
      <c r="F135" s="9"/>
      <c r="G135" s="9"/>
      <c r="H135" s="9"/>
      <c r="I135" s="9"/>
      <c r="J135" s="7"/>
    </row>
    <row r="136" spans="1:11" ht="17.25" customHeight="1">
      <c r="A136" s="7"/>
      <c r="B136" s="7"/>
      <c r="C136" s="3" t="s">
        <v>7</v>
      </c>
      <c r="D136" s="3"/>
      <c r="E136" s="3"/>
      <c r="F136" s="315"/>
      <c r="G136" s="315"/>
      <c r="H136" s="315"/>
      <c r="I136" s="315">
        <f>SUM(I134:I135)</f>
        <v>0</v>
      </c>
      <c r="J136" s="88"/>
    </row>
    <row r="137" spans="1:11" ht="18.75" customHeight="1">
      <c r="A137" s="5"/>
      <c r="B137" s="5"/>
      <c r="C137" s="3"/>
      <c r="D137" s="3"/>
      <c r="E137" s="3"/>
      <c r="F137" s="4"/>
      <c r="G137" s="4"/>
      <c r="H137" s="4"/>
      <c r="I137" s="4"/>
      <c r="J137" s="5"/>
    </row>
    <row r="138" spans="1:11" s="124" customFormat="1" ht="18.75" customHeight="1">
      <c r="A138" s="121" t="s">
        <v>14</v>
      </c>
      <c r="B138" s="121" t="s">
        <v>135</v>
      </c>
      <c r="C138" s="122" t="s">
        <v>7</v>
      </c>
      <c r="D138" s="122"/>
      <c r="E138" s="122"/>
      <c r="F138" s="123"/>
      <c r="G138" s="123"/>
      <c r="H138" s="123"/>
      <c r="I138" s="123">
        <f>SUM(I135:I137)</f>
        <v>0</v>
      </c>
      <c r="J138" s="121"/>
    </row>
    <row r="139" spans="1:11" ht="24.75" customHeight="1">
      <c r="A139" s="88"/>
      <c r="B139" s="117"/>
      <c r="C139" s="3"/>
      <c r="D139" s="3"/>
      <c r="E139" s="3"/>
      <c r="F139" s="275"/>
      <c r="G139" s="275"/>
      <c r="H139" s="275"/>
      <c r="I139" s="275"/>
      <c r="J139" s="17"/>
      <c r="K139" s="11">
        <v>0.6</v>
      </c>
    </row>
    <row r="140" spans="1:11" s="10" customFormat="1" ht="18.75" customHeight="1">
      <c r="A140" s="7"/>
      <c r="B140" s="7" t="s">
        <v>135</v>
      </c>
      <c r="C140" s="8" t="s">
        <v>26</v>
      </c>
      <c r="D140" s="8"/>
      <c r="E140" s="8"/>
      <c r="F140" s="9"/>
      <c r="G140" s="9"/>
      <c r="H140" s="9"/>
      <c r="I140" s="9">
        <f>SUM(I138:I139)</f>
        <v>0</v>
      </c>
      <c r="J140" s="7"/>
      <c r="K140" s="234" t="e">
        <f>#REF!*K138*K139</f>
        <v>#REF!</v>
      </c>
    </row>
    <row r="141" spans="1:11" ht="18.75" customHeight="1">
      <c r="A141" s="5"/>
      <c r="B141" s="5"/>
      <c r="C141" s="3"/>
      <c r="D141" s="3"/>
      <c r="E141" s="3"/>
      <c r="F141" s="4"/>
      <c r="G141" s="4"/>
      <c r="H141" s="4"/>
      <c r="I141" s="4"/>
      <c r="J141" s="5"/>
    </row>
    <row r="142" spans="1:11" ht="18.75" hidden="1" customHeight="1">
      <c r="A142" s="5"/>
      <c r="B142" s="5"/>
      <c r="C142" s="3"/>
      <c r="D142" s="3"/>
      <c r="E142" s="3"/>
      <c r="F142" s="4"/>
      <c r="G142" s="4"/>
      <c r="H142" s="4"/>
      <c r="I142" s="4"/>
      <c r="J142" s="5"/>
    </row>
    <row r="143" spans="1:11" ht="18.75" hidden="1" customHeight="1">
      <c r="A143" s="36" t="s">
        <v>15</v>
      </c>
      <c r="B143" s="37" t="s">
        <v>37</v>
      </c>
      <c r="C143" s="3"/>
      <c r="D143" s="3"/>
      <c r="E143" s="3"/>
      <c r="F143" s="4"/>
      <c r="G143" s="4"/>
      <c r="H143" s="4"/>
      <c r="I143" s="4"/>
      <c r="J143" s="5"/>
    </row>
    <row r="144" spans="1:11" s="93" customFormat="1" hidden="1">
      <c r="A144" s="94"/>
      <c r="B144" s="100"/>
      <c r="C144" s="95"/>
      <c r="D144" s="95"/>
      <c r="E144" s="95"/>
      <c r="F144" s="96"/>
      <c r="G144" s="96"/>
      <c r="H144" s="96"/>
      <c r="I144" s="96"/>
      <c r="J144" s="97"/>
    </row>
    <row r="145" spans="1:10" s="93" customFormat="1" ht="15" hidden="1">
      <c r="A145" s="101"/>
      <c r="B145" s="68"/>
      <c r="C145" s="102"/>
      <c r="D145" s="102"/>
      <c r="E145" s="12"/>
      <c r="F145" s="68"/>
      <c r="G145" s="87"/>
      <c r="H145" s="103"/>
      <c r="I145" s="103"/>
      <c r="J145" s="101"/>
    </row>
    <row r="146" spans="1:10" s="93" customFormat="1" ht="15" hidden="1">
      <c r="A146" s="101"/>
      <c r="B146" s="68"/>
      <c r="C146" s="102"/>
      <c r="D146" s="102"/>
      <c r="E146" s="12"/>
      <c r="F146" s="68"/>
      <c r="G146" s="87"/>
      <c r="H146" s="103"/>
      <c r="I146" s="103"/>
      <c r="J146" s="101"/>
    </row>
    <row r="147" spans="1:10" s="93" customFormat="1" ht="15" hidden="1">
      <c r="A147" s="101"/>
      <c r="B147" s="68"/>
      <c r="C147" s="102"/>
      <c r="D147" s="102"/>
      <c r="E147" s="12"/>
      <c r="F147" s="68"/>
      <c r="G147" s="87"/>
      <c r="H147" s="103"/>
      <c r="I147" s="103"/>
      <c r="J147" s="101"/>
    </row>
    <row r="148" spans="1:10" ht="18.75" hidden="1" customHeight="1">
      <c r="A148" s="88"/>
      <c r="B148" s="7" t="s">
        <v>135</v>
      </c>
      <c r="C148" s="8" t="s">
        <v>5</v>
      </c>
      <c r="D148" s="8"/>
      <c r="E148" s="8"/>
      <c r="F148" s="9"/>
      <c r="G148" s="9"/>
      <c r="H148" s="9"/>
      <c r="I148" s="9">
        <f>SUM(I145:I147)</f>
        <v>0</v>
      </c>
      <c r="J148" s="17"/>
    </row>
    <row r="149" spans="1:10" ht="24.75" hidden="1" customHeight="1">
      <c r="A149" s="88"/>
      <c r="B149" s="117" t="s">
        <v>369</v>
      </c>
      <c r="C149" s="3"/>
      <c r="D149" s="3"/>
      <c r="E149" s="3"/>
      <c r="F149" s="230"/>
      <c r="G149" s="230"/>
      <c r="H149" s="230"/>
      <c r="I149" s="230">
        <f>I148*5%</f>
        <v>0</v>
      </c>
      <c r="J149" s="17"/>
    </row>
    <row r="150" spans="1:10" s="10" customFormat="1" ht="18.75" hidden="1" customHeight="1">
      <c r="A150" s="38" t="s">
        <v>15</v>
      </c>
      <c r="B150" s="30" t="s">
        <v>86</v>
      </c>
      <c r="C150" s="39" t="s">
        <v>26</v>
      </c>
      <c r="D150" s="39"/>
      <c r="E150" s="39"/>
      <c r="F150" s="35"/>
      <c r="G150" s="35"/>
      <c r="H150" s="35"/>
      <c r="I150" s="35">
        <f>SUM(I148:I149)</f>
        <v>0</v>
      </c>
      <c r="J150" s="38"/>
    </row>
    <row r="151" spans="1:10" ht="18.75" customHeight="1">
      <c r="A151" s="5"/>
      <c r="B151" s="5"/>
      <c r="C151" s="3"/>
      <c r="D151" s="3"/>
      <c r="E151" s="3"/>
      <c r="F151" s="4"/>
      <c r="G151" s="4"/>
      <c r="H151" s="4"/>
      <c r="I151" s="4"/>
      <c r="J151" s="5"/>
    </row>
    <row r="152" spans="1:10" s="10" customFormat="1" ht="18.75" customHeight="1">
      <c r="A152" s="36" t="s">
        <v>16</v>
      </c>
      <c r="B152" s="37" t="s">
        <v>104</v>
      </c>
      <c r="C152" s="8"/>
      <c r="D152" s="8"/>
      <c r="E152" s="8"/>
      <c r="F152" s="9"/>
      <c r="G152" s="9"/>
      <c r="H152" s="9"/>
      <c r="I152" s="9"/>
      <c r="J152" s="7"/>
    </row>
    <row r="153" spans="1:10" s="10" customFormat="1" ht="18.75" customHeight="1">
      <c r="A153" s="36"/>
      <c r="B153" s="37" t="s">
        <v>434</v>
      </c>
      <c r="C153" s="8"/>
      <c r="D153" s="8"/>
      <c r="E153" s="8"/>
      <c r="F153" s="9"/>
      <c r="G153" s="9"/>
      <c r="H153" s="9"/>
      <c r="I153" s="9"/>
      <c r="J153" s="7"/>
    </row>
    <row r="154" spans="1:10" ht="18.75" customHeight="1">
      <c r="A154" s="88"/>
      <c r="B154" s="117" t="s">
        <v>692</v>
      </c>
      <c r="C154" s="3"/>
      <c r="D154" s="3">
        <v>2</v>
      </c>
      <c r="E154" s="3">
        <v>3</v>
      </c>
      <c r="F154" s="456">
        <f>100.6-0.6*11</f>
        <v>94</v>
      </c>
      <c r="G154" s="335"/>
      <c r="H154" s="40">
        <v>0.5</v>
      </c>
      <c r="I154" s="335">
        <f>PRODUCT(D154:H154)</f>
        <v>282</v>
      </c>
      <c r="J154" s="17"/>
    </row>
    <row r="155" spans="1:10" ht="18.75" customHeight="1">
      <c r="A155" s="88"/>
      <c r="B155" s="117" t="s">
        <v>693</v>
      </c>
      <c r="C155" s="3"/>
      <c r="D155" s="3">
        <v>2</v>
      </c>
      <c r="E155" s="3">
        <v>2</v>
      </c>
      <c r="F155" s="456">
        <f>42.6-0.6*6-1.2*1</f>
        <v>37.799999999999997</v>
      </c>
      <c r="G155" s="335"/>
      <c r="H155" s="40">
        <v>0.5</v>
      </c>
      <c r="I155" s="335">
        <f>PRODUCT(D155:H155)</f>
        <v>75.599999999999994</v>
      </c>
      <c r="J155" s="17"/>
    </row>
    <row r="156" spans="1:10" ht="18.75" customHeight="1">
      <c r="A156" s="88"/>
      <c r="B156" s="88" t="s">
        <v>739</v>
      </c>
      <c r="C156" s="3">
        <v>2</v>
      </c>
      <c r="D156" s="3">
        <v>2</v>
      </c>
      <c r="E156" s="3">
        <v>2</v>
      </c>
      <c r="F156" s="456">
        <v>1.6</v>
      </c>
      <c r="G156" s="456"/>
      <c r="H156" s="456">
        <v>0.4</v>
      </c>
      <c r="I156" s="456">
        <f>PRODUCT(C156:H156)</f>
        <v>5.120000000000001</v>
      </c>
      <c r="J156" s="17"/>
    </row>
    <row r="157" spans="1:10" ht="18.75" customHeight="1">
      <c r="A157" s="88"/>
      <c r="B157" s="75"/>
      <c r="C157" s="3">
        <v>2</v>
      </c>
      <c r="D157" s="3">
        <v>2</v>
      </c>
      <c r="E157" s="3">
        <v>10</v>
      </c>
      <c r="F157" s="456">
        <v>4</v>
      </c>
      <c r="G157" s="456"/>
      <c r="H157" s="456">
        <v>0.4</v>
      </c>
      <c r="I157" s="456">
        <f>PRODUCT(C157:H157)</f>
        <v>64</v>
      </c>
      <c r="J157" s="17"/>
    </row>
    <row r="158" spans="1:10" s="10" customFormat="1" ht="18.75" customHeight="1">
      <c r="A158" s="38"/>
      <c r="B158" s="30"/>
      <c r="C158" s="39"/>
      <c r="D158" s="39"/>
      <c r="E158" s="39"/>
      <c r="F158" s="35"/>
      <c r="G158" s="35"/>
      <c r="H158" s="35"/>
      <c r="I158" s="35"/>
      <c r="J158" s="38"/>
    </row>
    <row r="159" spans="1:10" s="10" customFormat="1" ht="18.75" customHeight="1">
      <c r="A159" s="7" t="s">
        <v>16</v>
      </c>
      <c r="B159" s="7" t="s">
        <v>135</v>
      </c>
      <c r="C159" s="8" t="s">
        <v>7</v>
      </c>
      <c r="D159" s="8"/>
      <c r="E159" s="8"/>
      <c r="F159" s="9"/>
      <c r="G159" s="9"/>
      <c r="H159" s="9"/>
      <c r="I159" s="9">
        <f>SUM(I153:I158)</f>
        <v>426.72</v>
      </c>
      <c r="J159" s="7"/>
    </row>
    <row r="160" spans="1:10" ht="24.75" customHeight="1">
      <c r="A160" s="88"/>
      <c r="B160" s="117"/>
      <c r="C160" s="3"/>
      <c r="D160" s="3"/>
      <c r="E160" s="3"/>
      <c r="F160" s="275"/>
      <c r="G160" s="275"/>
      <c r="H160" s="275"/>
      <c r="I160" s="275"/>
      <c r="J160" s="17"/>
    </row>
    <row r="161" spans="1:10" s="10" customFormat="1" ht="18.75" customHeight="1">
      <c r="A161" s="38" t="s">
        <v>16</v>
      </c>
      <c r="B161" s="30" t="s">
        <v>86</v>
      </c>
      <c r="C161" s="39" t="s">
        <v>26</v>
      </c>
      <c r="D161" s="39"/>
      <c r="E161" s="39"/>
      <c r="F161" s="35"/>
      <c r="G161" s="35"/>
      <c r="H161" s="35"/>
      <c r="I161" s="35">
        <f>SUM(I159:I160)</f>
        <v>426.72</v>
      </c>
      <c r="J161" s="38"/>
    </row>
    <row r="162" spans="1:10" ht="18.75" customHeight="1">
      <c r="A162" s="5"/>
      <c r="B162" s="5"/>
      <c r="C162" s="3"/>
      <c r="D162" s="3"/>
      <c r="E162" s="3"/>
      <c r="F162" s="4"/>
      <c r="G162" s="4"/>
      <c r="H162" s="4"/>
      <c r="I162" s="4"/>
      <c r="J162" s="5"/>
    </row>
    <row r="163" spans="1:10" ht="18.75" customHeight="1">
      <c r="A163" s="5"/>
      <c r="B163" s="5"/>
      <c r="C163" s="3"/>
      <c r="D163" s="3"/>
      <c r="E163" s="3"/>
      <c r="F163" s="4"/>
      <c r="G163" s="4"/>
      <c r="H163" s="4"/>
      <c r="I163" s="4"/>
      <c r="J163" s="5"/>
    </row>
    <row r="164" spans="1:10" s="10" customFormat="1" ht="18.75" customHeight="1">
      <c r="A164" s="36" t="s">
        <v>17</v>
      </c>
      <c r="B164" s="37" t="s">
        <v>38</v>
      </c>
      <c r="C164" s="8"/>
      <c r="D164" s="8"/>
      <c r="E164" s="8"/>
      <c r="F164" s="9"/>
      <c r="G164" s="9"/>
      <c r="H164" s="9"/>
      <c r="I164" s="9"/>
      <c r="J164" s="7"/>
    </row>
    <row r="165" spans="1:10" s="282" customFormat="1" ht="20.25" customHeight="1">
      <c r="A165" s="278"/>
      <c r="B165" s="117" t="s">
        <v>582</v>
      </c>
      <c r="C165" s="3" t="s">
        <v>26</v>
      </c>
      <c r="D165" s="3">
        <v>4</v>
      </c>
      <c r="E165" s="3">
        <v>30</v>
      </c>
      <c r="F165" s="335">
        <v>0.6</v>
      </c>
      <c r="G165" s="335"/>
      <c r="H165" s="456">
        <v>3.1</v>
      </c>
      <c r="I165" s="335">
        <f>PRODUCT(D165:H165)</f>
        <v>223.20000000000002</v>
      </c>
      <c r="J165" s="278"/>
    </row>
    <row r="166" spans="1:10" ht="17.25" customHeight="1">
      <c r="A166" s="7"/>
      <c r="B166" s="117" t="s">
        <v>583</v>
      </c>
      <c r="C166" s="3" t="s">
        <v>26</v>
      </c>
      <c r="D166" s="3">
        <v>2</v>
      </c>
      <c r="E166" s="3">
        <v>11</v>
      </c>
      <c r="F166" s="335">
        <v>1.2</v>
      </c>
      <c r="G166" s="335"/>
      <c r="H166" s="456">
        <v>3.1</v>
      </c>
      <c r="I166" s="456">
        <f>PRODUCT(D166:H166)</f>
        <v>81.84</v>
      </c>
      <c r="J166" s="88"/>
    </row>
    <row r="167" spans="1:10" s="282" customFormat="1" ht="18" customHeight="1">
      <c r="A167" s="278"/>
      <c r="B167" s="117" t="s">
        <v>583</v>
      </c>
      <c r="C167" s="3" t="s">
        <v>26</v>
      </c>
      <c r="D167" s="3">
        <v>2</v>
      </c>
      <c r="E167" s="3">
        <v>11</v>
      </c>
      <c r="F167" s="335">
        <v>0.6</v>
      </c>
      <c r="G167" s="335"/>
      <c r="H167" s="456">
        <v>3.1</v>
      </c>
      <c r="I167" s="456">
        <f>PRODUCT(D167:H167)</f>
        <v>40.92</v>
      </c>
      <c r="J167" s="278"/>
    </row>
    <row r="168" spans="1:10" s="282" customFormat="1" ht="18" customHeight="1">
      <c r="A168" s="278"/>
      <c r="B168" s="117" t="s">
        <v>740</v>
      </c>
      <c r="C168" s="3" t="s">
        <v>26</v>
      </c>
      <c r="D168" s="3">
        <v>4</v>
      </c>
      <c r="E168" s="3">
        <v>22</v>
      </c>
      <c r="F168" s="456">
        <v>0.3</v>
      </c>
      <c r="G168" s="456"/>
      <c r="H168" s="456">
        <v>3.2</v>
      </c>
      <c r="I168" s="456">
        <f>PRODUCT(D168:H168)</f>
        <v>84.48</v>
      </c>
      <c r="J168" s="278"/>
    </row>
    <row r="169" spans="1:10" s="282" customFormat="1" ht="18" customHeight="1">
      <c r="A169" s="278"/>
      <c r="B169" s="117" t="s">
        <v>740</v>
      </c>
      <c r="C169" s="3" t="s">
        <v>26</v>
      </c>
      <c r="D169" s="3">
        <v>1</v>
      </c>
      <c r="E169" s="3">
        <v>8</v>
      </c>
      <c r="F169" s="456">
        <v>0.3</v>
      </c>
      <c r="G169" s="456"/>
      <c r="H169" s="456">
        <v>3.2</v>
      </c>
      <c r="I169" s="456">
        <f>PRODUCT(D169:H169)</f>
        <v>7.68</v>
      </c>
      <c r="J169" s="278"/>
    </row>
    <row r="170" spans="1:10" ht="18.75" customHeight="1">
      <c r="A170" s="88"/>
      <c r="B170" s="88"/>
      <c r="C170" s="3"/>
      <c r="D170" s="3"/>
      <c r="E170" s="3"/>
      <c r="F170" s="315"/>
      <c r="G170" s="315"/>
      <c r="H170" s="315"/>
      <c r="I170" s="315"/>
      <c r="J170" s="88"/>
    </row>
    <row r="171" spans="1:10" s="10" customFormat="1" ht="18.75" customHeight="1">
      <c r="A171" s="7" t="s">
        <v>17</v>
      </c>
      <c r="B171" s="7" t="s">
        <v>135</v>
      </c>
      <c r="C171" s="8" t="s">
        <v>7</v>
      </c>
      <c r="D171" s="8"/>
      <c r="E171" s="8"/>
      <c r="F171" s="9"/>
      <c r="G171" s="9"/>
      <c r="H171" s="9"/>
      <c r="I171" s="9">
        <f>SUM(I165:I170)</f>
        <v>438.12000000000006</v>
      </c>
      <c r="J171" s="7"/>
    </row>
    <row r="172" spans="1:10" ht="18" customHeight="1">
      <c r="A172" s="88"/>
      <c r="B172" s="117"/>
      <c r="C172" s="3"/>
      <c r="D172" s="3"/>
      <c r="E172" s="3"/>
      <c r="F172" s="275"/>
      <c r="G172" s="275"/>
      <c r="H172" s="275"/>
      <c r="I172" s="275"/>
      <c r="J172" s="17"/>
    </row>
    <row r="173" spans="1:10" s="10" customFormat="1" ht="18.75" customHeight="1">
      <c r="A173" s="38" t="s">
        <v>16</v>
      </c>
      <c r="B173" s="6" t="s">
        <v>86</v>
      </c>
      <c r="C173" s="8" t="s">
        <v>26</v>
      </c>
      <c r="D173" s="8"/>
      <c r="E173" s="8"/>
      <c r="F173" s="9"/>
      <c r="G173" s="9"/>
      <c r="H173" s="9"/>
      <c r="I173" s="9">
        <f>SUM(I171:I172)</f>
        <v>438.12000000000006</v>
      </c>
      <c r="J173" s="58"/>
    </row>
    <row r="174" spans="1:10">
      <c r="A174" s="5"/>
      <c r="B174" s="5"/>
      <c r="C174" s="3"/>
      <c r="D174" s="3"/>
      <c r="E174" s="3"/>
      <c r="F174" s="4"/>
      <c r="G174" s="4"/>
      <c r="H174" s="4"/>
      <c r="I174" s="4"/>
      <c r="J174" s="5"/>
    </row>
    <row r="175" spans="1:10" hidden="1">
      <c r="A175" s="5"/>
      <c r="B175" s="5"/>
      <c r="C175" s="3"/>
      <c r="D175" s="3"/>
      <c r="E175" s="3"/>
      <c r="F175" s="4"/>
      <c r="G175" s="4"/>
      <c r="H175" s="4"/>
      <c r="I175" s="4"/>
      <c r="J175" s="5"/>
    </row>
    <row r="176" spans="1:10" s="10" customFormat="1" ht="41.25" hidden="1" customHeight="1">
      <c r="A176" s="36" t="s">
        <v>18</v>
      </c>
      <c r="B176" s="37" t="s">
        <v>39</v>
      </c>
      <c r="C176" s="8"/>
      <c r="D176" s="8"/>
      <c r="E176" s="8"/>
      <c r="F176" s="9"/>
      <c r="G176" s="9"/>
      <c r="H176" s="9"/>
      <c r="I176" s="9"/>
      <c r="J176" s="7"/>
    </row>
    <row r="177" spans="1:10" s="282" customFormat="1" hidden="1">
      <c r="A177" s="276"/>
      <c r="B177" s="276"/>
      <c r="C177" s="90" t="s">
        <v>26</v>
      </c>
      <c r="D177" s="90"/>
      <c r="E177" s="90"/>
      <c r="F177" s="91"/>
      <c r="G177" s="91"/>
      <c r="H177" s="91"/>
      <c r="I177" s="91"/>
      <c r="J177" s="278"/>
    </row>
    <row r="178" spans="1:10" s="282" customFormat="1" ht="15" hidden="1">
      <c r="A178" s="278"/>
      <c r="B178" s="325" t="s">
        <v>245</v>
      </c>
      <c r="C178" s="90" t="s">
        <v>26</v>
      </c>
      <c r="D178" s="90"/>
      <c r="E178" s="326"/>
      <c r="F178" s="326"/>
      <c r="G178" s="326"/>
      <c r="H178" s="325"/>
      <c r="I178" s="91"/>
      <c r="J178" s="278"/>
    </row>
    <row r="179" spans="1:10" s="282" customFormat="1" ht="15" hidden="1">
      <c r="A179" s="278"/>
      <c r="B179" s="325" t="s">
        <v>246</v>
      </c>
      <c r="C179" s="90" t="s">
        <v>26</v>
      </c>
      <c r="D179" s="90"/>
      <c r="E179" s="326"/>
      <c r="F179" s="326"/>
      <c r="G179" s="326"/>
      <c r="H179" s="325"/>
      <c r="I179" s="91"/>
      <c r="J179" s="278"/>
    </row>
    <row r="180" spans="1:10" ht="18.75" hidden="1" customHeight="1">
      <c r="A180" s="88"/>
      <c r="B180" s="7" t="s">
        <v>135</v>
      </c>
      <c r="C180" s="8" t="s">
        <v>5</v>
      </c>
      <c r="D180" s="8"/>
      <c r="E180" s="8"/>
      <c r="F180" s="9"/>
      <c r="G180" s="9"/>
      <c r="H180" s="9"/>
      <c r="I180" s="9">
        <f>SUM(I178:I179)</f>
        <v>0</v>
      </c>
      <c r="J180" s="17"/>
    </row>
    <row r="181" spans="1:10" ht="24.75" hidden="1" customHeight="1">
      <c r="A181" s="88"/>
      <c r="B181" s="117" t="s">
        <v>369</v>
      </c>
      <c r="C181" s="3"/>
      <c r="D181" s="3"/>
      <c r="E181" s="3"/>
      <c r="F181" s="230"/>
      <c r="G181" s="230"/>
      <c r="H181" s="230"/>
      <c r="I181" s="230">
        <f>I180*5%</f>
        <v>0</v>
      </c>
      <c r="J181" s="17"/>
    </row>
    <row r="182" spans="1:10" s="10" customFormat="1" ht="18.75" hidden="1" customHeight="1">
      <c r="A182" s="7" t="s">
        <v>18</v>
      </c>
      <c r="B182" s="6" t="s">
        <v>86</v>
      </c>
      <c r="C182" s="8" t="s">
        <v>26</v>
      </c>
      <c r="D182" s="8"/>
      <c r="E182" s="8"/>
      <c r="F182" s="9"/>
      <c r="G182" s="9"/>
      <c r="H182" s="9"/>
      <c r="I182" s="9">
        <f>SUM(I180:I181)</f>
        <v>0</v>
      </c>
      <c r="J182" s="7"/>
    </row>
    <row r="183" spans="1:10" hidden="1">
      <c r="A183" s="5"/>
      <c r="B183" s="2"/>
      <c r="C183" s="3"/>
      <c r="D183" s="3"/>
      <c r="E183" s="3"/>
      <c r="F183" s="4"/>
      <c r="G183" s="4"/>
      <c r="H183" s="4"/>
      <c r="I183" s="4"/>
      <c r="J183" s="5"/>
    </row>
    <row r="184" spans="1:10" s="10" customFormat="1" ht="18.75" hidden="1" customHeight="1">
      <c r="A184" s="7"/>
      <c r="B184" s="7" t="s">
        <v>487</v>
      </c>
      <c r="C184" s="8"/>
      <c r="D184" s="8"/>
      <c r="E184" s="8"/>
      <c r="F184" s="9"/>
      <c r="G184" s="9"/>
      <c r="H184" s="9"/>
      <c r="I184" s="9"/>
      <c r="J184" s="7"/>
    </row>
    <row r="185" spans="1:10" s="10" customFormat="1" ht="18.75" hidden="1" customHeight="1">
      <c r="A185" s="7"/>
      <c r="B185" s="88" t="s">
        <v>456</v>
      </c>
      <c r="C185" s="8" t="s">
        <v>5</v>
      </c>
      <c r="D185" s="3"/>
      <c r="E185" s="3"/>
      <c r="F185" s="315"/>
      <c r="G185" s="315"/>
      <c r="H185" s="40"/>
      <c r="I185" s="315">
        <f>PRODUCT(D185:H185)</f>
        <v>0</v>
      </c>
      <c r="J185" s="7"/>
    </row>
    <row r="186" spans="1:10" s="10" customFormat="1" ht="18.75" hidden="1" customHeight="1">
      <c r="A186" s="7"/>
      <c r="B186" s="88" t="s">
        <v>488</v>
      </c>
      <c r="C186" s="8"/>
      <c r="D186" s="3"/>
      <c r="E186" s="3"/>
      <c r="F186" s="315"/>
      <c r="G186" s="315"/>
      <c r="H186" s="315"/>
      <c r="I186" s="315">
        <f>PRODUCT(D186:H186)</f>
        <v>0</v>
      </c>
      <c r="J186" s="7"/>
    </row>
    <row r="187" spans="1:10" hidden="1">
      <c r="A187" s="88"/>
      <c r="B187" s="88"/>
      <c r="C187" s="3"/>
      <c r="D187" s="3"/>
      <c r="E187" s="3"/>
      <c r="F187" s="310"/>
      <c r="G187" s="310"/>
      <c r="H187" s="40"/>
      <c r="I187" s="310"/>
      <c r="J187" s="17"/>
    </row>
    <row r="188" spans="1:10" ht="18.75" hidden="1" customHeight="1">
      <c r="A188" s="88"/>
      <c r="B188" s="7" t="s">
        <v>135</v>
      </c>
      <c r="C188" s="8" t="s">
        <v>5</v>
      </c>
      <c r="D188" s="8"/>
      <c r="E188" s="8"/>
      <c r="F188" s="9"/>
      <c r="G188" s="9"/>
      <c r="H188" s="9"/>
      <c r="I188" s="9">
        <f>SUM(I185:I187)</f>
        <v>0</v>
      </c>
      <c r="J188" s="17"/>
    </row>
    <row r="189" spans="1:10" ht="19.5" hidden="1" customHeight="1">
      <c r="A189" s="88"/>
      <c r="B189" s="117" t="s">
        <v>369</v>
      </c>
      <c r="C189" s="3"/>
      <c r="D189" s="3"/>
      <c r="E189" s="3"/>
      <c r="F189" s="310"/>
      <c r="G189" s="310"/>
      <c r="H189" s="310"/>
      <c r="I189" s="310">
        <f>I188*5%</f>
        <v>0</v>
      </c>
      <c r="J189" s="17"/>
    </row>
    <row r="190" spans="1:10" s="10" customFormat="1" ht="18.75" hidden="1" customHeight="1">
      <c r="A190" s="7"/>
      <c r="B190" s="7" t="s">
        <v>146</v>
      </c>
      <c r="C190" s="8" t="s">
        <v>5</v>
      </c>
      <c r="D190" s="8"/>
      <c r="E190" s="8"/>
      <c r="F190" s="9"/>
      <c r="G190" s="9"/>
      <c r="H190" s="9"/>
      <c r="I190" s="9">
        <f>SUM(I188:I189)</f>
        <v>0</v>
      </c>
      <c r="J190" s="7"/>
    </row>
    <row r="191" spans="1:10" hidden="1">
      <c r="A191" s="5"/>
      <c r="B191" s="2"/>
      <c r="C191" s="3"/>
      <c r="D191" s="3"/>
      <c r="E191" s="3"/>
      <c r="F191" s="4"/>
      <c r="G191" s="4"/>
      <c r="H191" s="4"/>
      <c r="I191" s="4"/>
      <c r="J191" s="5"/>
    </row>
    <row r="192" spans="1:10" s="10" customFormat="1" ht="34.5" hidden="1">
      <c r="A192" s="36" t="s">
        <v>148</v>
      </c>
      <c r="B192" s="37" t="s">
        <v>147</v>
      </c>
      <c r="C192" s="8"/>
      <c r="D192" s="8"/>
      <c r="E192" s="8"/>
      <c r="F192" s="9"/>
      <c r="G192" s="9"/>
      <c r="H192" s="9"/>
      <c r="I192" s="9"/>
      <c r="J192" s="7"/>
    </row>
    <row r="193" spans="1:10" ht="18.75" hidden="1" customHeight="1">
      <c r="A193" s="5"/>
      <c r="B193" s="2"/>
      <c r="C193" s="3"/>
      <c r="D193" s="3"/>
      <c r="E193" s="3"/>
      <c r="F193" s="4"/>
      <c r="G193" s="4"/>
      <c r="H193" s="4"/>
      <c r="I193" s="4">
        <f>F193*H193*E193</f>
        <v>0</v>
      </c>
      <c r="J193" s="5"/>
    </row>
    <row r="194" spans="1:10" s="10" customFormat="1" ht="18.75" hidden="1" customHeight="1">
      <c r="A194" s="7" t="s">
        <v>148</v>
      </c>
      <c r="B194" s="6" t="s">
        <v>86</v>
      </c>
      <c r="C194" s="8" t="s">
        <v>26</v>
      </c>
      <c r="D194" s="8"/>
      <c r="E194" s="8"/>
      <c r="F194" s="9"/>
      <c r="G194" s="9"/>
      <c r="H194" s="9"/>
      <c r="I194" s="9">
        <f>SUM(I193:I193)</f>
        <v>0</v>
      </c>
      <c r="J194" s="7"/>
    </row>
    <row r="195" spans="1:10" hidden="1">
      <c r="A195" s="5"/>
      <c r="B195" s="2"/>
      <c r="C195" s="3"/>
      <c r="D195" s="3"/>
      <c r="E195" s="3"/>
      <c r="F195" s="4"/>
      <c r="G195" s="4"/>
      <c r="H195" s="4"/>
      <c r="I195" s="4"/>
      <c r="J195" s="5"/>
    </row>
    <row r="196" spans="1:10" hidden="1">
      <c r="A196" s="5"/>
      <c r="B196" s="2"/>
      <c r="C196" s="3"/>
      <c r="D196" s="3"/>
      <c r="E196" s="3"/>
      <c r="F196" s="4"/>
      <c r="G196" s="4"/>
      <c r="H196" s="4"/>
      <c r="I196" s="4"/>
      <c r="J196" s="5"/>
    </row>
    <row r="197" spans="1:10" s="10" customFormat="1" ht="90.75" hidden="1" customHeight="1">
      <c r="A197" s="36" t="s">
        <v>20</v>
      </c>
      <c r="B197" s="37" t="s">
        <v>103</v>
      </c>
      <c r="C197" s="8"/>
      <c r="D197" s="8"/>
      <c r="E197" s="8"/>
      <c r="F197" s="9"/>
      <c r="G197" s="9"/>
      <c r="H197" s="9"/>
      <c r="I197" s="9"/>
      <c r="J197" s="7"/>
    </row>
    <row r="198" spans="1:10" hidden="1">
      <c r="A198" s="5"/>
      <c r="B198" s="2"/>
      <c r="C198" s="3"/>
      <c r="D198" s="3"/>
      <c r="E198" s="3"/>
      <c r="F198" s="4"/>
      <c r="G198" s="4"/>
      <c r="H198" s="4"/>
      <c r="I198" s="4"/>
      <c r="J198" s="5"/>
    </row>
    <row r="199" spans="1:10" hidden="1">
      <c r="A199" s="88"/>
      <c r="B199" s="117" t="s">
        <v>485</v>
      </c>
      <c r="C199" s="3" t="s">
        <v>7</v>
      </c>
      <c r="D199" s="3"/>
      <c r="E199" s="3"/>
      <c r="F199" s="315"/>
      <c r="G199" s="315"/>
      <c r="H199" s="315"/>
      <c r="I199" s="315">
        <f>PRODUCT(E199:H199)</f>
        <v>0</v>
      </c>
      <c r="J199" s="88"/>
    </row>
    <row r="200" spans="1:10" ht="18.75" hidden="1" customHeight="1">
      <c r="A200" s="5"/>
      <c r="B200" s="2"/>
      <c r="C200" s="3" t="s">
        <v>7</v>
      </c>
      <c r="D200" s="3"/>
      <c r="E200" s="3"/>
      <c r="F200" s="4"/>
      <c r="G200" s="4"/>
      <c r="H200" s="4"/>
      <c r="I200" s="4"/>
      <c r="J200" s="5"/>
    </row>
    <row r="201" spans="1:10" s="10" customFormat="1" ht="18.75" hidden="1" customHeight="1">
      <c r="A201" s="7" t="s">
        <v>20</v>
      </c>
      <c r="B201" s="6" t="s">
        <v>86</v>
      </c>
      <c r="C201" s="8" t="s">
        <v>26</v>
      </c>
      <c r="D201" s="8"/>
      <c r="E201" s="8"/>
      <c r="F201" s="9"/>
      <c r="G201" s="9"/>
      <c r="H201" s="9"/>
      <c r="I201" s="9">
        <f>SUM(I199:I200)</f>
        <v>0</v>
      </c>
      <c r="J201" s="7"/>
    </row>
    <row r="202" spans="1:10" hidden="1">
      <c r="A202" s="5"/>
      <c r="B202" s="2"/>
      <c r="C202" s="3"/>
      <c r="D202" s="3"/>
      <c r="E202" s="3"/>
      <c r="F202" s="4"/>
      <c r="G202" s="4"/>
      <c r="H202" s="4"/>
      <c r="I202" s="4"/>
      <c r="J202" s="5"/>
    </row>
    <row r="203" spans="1:10" hidden="1">
      <c r="A203" s="5"/>
      <c r="B203" s="2"/>
      <c r="C203" s="3"/>
      <c r="D203" s="3"/>
      <c r="E203" s="3"/>
      <c r="F203" s="4"/>
      <c r="G203" s="4"/>
      <c r="H203" s="4"/>
      <c r="I203" s="4"/>
      <c r="J203" s="5"/>
    </row>
    <row r="204" spans="1:10" s="10" customFormat="1" ht="87" customHeight="1">
      <c r="A204" s="36" t="s">
        <v>22</v>
      </c>
      <c r="B204" s="37" t="s">
        <v>40</v>
      </c>
      <c r="C204" s="8"/>
      <c r="D204" s="8"/>
      <c r="E204" s="8"/>
      <c r="F204" s="9"/>
      <c r="G204" s="9"/>
      <c r="H204" s="9"/>
      <c r="I204" s="9"/>
      <c r="J204" s="7"/>
    </row>
    <row r="205" spans="1:10" ht="18.75" customHeight="1">
      <c r="A205" s="5"/>
      <c r="B205" s="6" t="s">
        <v>441</v>
      </c>
      <c r="C205" s="3"/>
      <c r="D205" s="3"/>
      <c r="E205" s="3"/>
      <c r="F205" s="4" t="s">
        <v>153</v>
      </c>
      <c r="G205" s="4"/>
      <c r="H205" s="4"/>
      <c r="I205" s="4"/>
      <c r="J205" s="5"/>
    </row>
    <row r="206" spans="1:10" ht="18.75" customHeight="1">
      <c r="A206" s="88"/>
      <c r="B206" s="117" t="s">
        <v>686</v>
      </c>
      <c r="C206" s="3" t="s">
        <v>21</v>
      </c>
      <c r="D206" s="3"/>
      <c r="E206" s="3">
        <v>1</v>
      </c>
      <c r="F206" s="456">
        <f>J318</f>
        <v>347.59800000000007</v>
      </c>
      <c r="G206" s="456"/>
      <c r="H206" s="456">
        <v>60</v>
      </c>
      <c r="I206" s="456">
        <f>PRODUCT(E206:H206)</f>
        <v>20855.880000000005</v>
      </c>
      <c r="J206" s="88"/>
    </row>
    <row r="207" spans="1:10" ht="18.75" customHeight="1">
      <c r="A207" s="88"/>
      <c r="B207" s="117" t="s">
        <v>685</v>
      </c>
      <c r="C207" s="3" t="s">
        <v>21</v>
      </c>
      <c r="D207" s="3"/>
      <c r="E207" s="3">
        <v>1</v>
      </c>
      <c r="F207" s="315">
        <f>I231</f>
        <v>63.359999999999992</v>
      </c>
      <c r="G207" s="315"/>
      <c r="H207" s="315">
        <v>80</v>
      </c>
      <c r="I207" s="315">
        <f>PRODUCT(E207:H207)</f>
        <v>5068.7999999999993</v>
      </c>
      <c r="J207" s="88"/>
    </row>
    <row r="208" spans="1:10" ht="18.75" customHeight="1">
      <c r="A208" s="88"/>
      <c r="B208" s="117" t="s">
        <v>439</v>
      </c>
      <c r="C208" s="3" t="s">
        <v>21</v>
      </c>
      <c r="D208" s="3"/>
      <c r="E208" s="3">
        <v>1</v>
      </c>
      <c r="F208" s="315">
        <f>I241</f>
        <v>72.143999999999991</v>
      </c>
      <c r="G208" s="315"/>
      <c r="H208" s="315">
        <v>150</v>
      </c>
      <c r="I208" s="315">
        <f>PRODUCT(E208:H208)</f>
        <v>10821.599999999999</v>
      </c>
      <c r="J208" s="88"/>
    </row>
    <row r="209" spans="1:11" ht="25.5" customHeight="1">
      <c r="A209" s="88"/>
      <c r="B209" s="117" t="s">
        <v>440</v>
      </c>
      <c r="C209" s="3" t="s">
        <v>21</v>
      </c>
      <c r="D209" s="3"/>
      <c r="E209" s="3">
        <v>1</v>
      </c>
      <c r="F209" s="315">
        <f>I259</f>
        <v>91.22399999999999</v>
      </c>
      <c r="G209" s="315"/>
      <c r="H209" s="315">
        <v>200</v>
      </c>
      <c r="I209" s="315">
        <f>PRODUCT(E209:H209)</f>
        <v>18244.8</v>
      </c>
      <c r="J209" s="88"/>
    </row>
    <row r="210" spans="1:11" ht="18" customHeight="1">
      <c r="A210" s="88"/>
      <c r="B210" s="117"/>
      <c r="C210" s="3"/>
      <c r="D210" s="3"/>
      <c r="E210" s="3"/>
      <c r="F210" s="456"/>
      <c r="G210" s="456"/>
      <c r="H210" s="456"/>
      <c r="I210" s="456"/>
      <c r="J210" s="88"/>
    </row>
    <row r="211" spans="1:11" s="10" customFormat="1" ht="18.75" customHeight="1">
      <c r="A211" s="7"/>
      <c r="B211" s="8" t="s">
        <v>135</v>
      </c>
      <c r="C211" s="8" t="s">
        <v>21</v>
      </c>
      <c r="D211" s="8"/>
      <c r="E211" s="8"/>
      <c r="F211" s="9"/>
      <c r="G211" s="9"/>
      <c r="H211" s="9"/>
      <c r="I211" s="9">
        <f>SUM(I206:I209)</f>
        <v>54991.08</v>
      </c>
      <c r="J211" s="7"/>
      <c r="K211" s="223"/>
    </row>
    <row r="212" spans="1:11" ht="18" customHeight="1">
      <c r="A212" s="5"/>
      <c r="B212" s="2"/>
      <c r="C212" s="3"/>
      <c r="D212" s="3"/>
      <c r="E212" s="3"/>
      <c r="F212" s="4"/>
      <c r="G212" s="4"/>
      <c r="H212" s="4"/>
      <c r="I212" s="4"/>
      <c r="J212" s="5"/>
    </row>
    <row r="213" spans="1:11" s="10" customFormat="1" ht="87" customHeight="1">
      <c r="A213" s="36" t="s">
        <v>23</v>
      </c>
      <c r="B213" s="37" t="s">
        <v>102</v>
      </c>
      <c r="C213" s="8"/>
      <c r="D213" s="8"/>
      <c r="E213" s="8"/>
      <c r="F213" s="9"/>
      <c r="G213" s="9"/>
      <c r="H213" s="9"/>
      <c r="I213" s="9"/>
      <c r="J213" s="7"/>
    </row>
    <row r="214" spans="1:11" ht="18.75" customHeight="1">
      <c r="A214" s="88"/>
      <c r="B214" s="117" t="s">
        <v>452</v>
      </c>
      <c r="C214" s="3"/>
      <c r="D214" s="3"/>
      <c r="E214" s="3"/>
      <c r="F214" s="275"/>
      <c r="G214" s="275"/>
      <c r="H214" s="275"/>
      <c r="I214" s="275"/>
      <c r="J214" s="88"/>
    </row>
    <row r="215" spans="1:11" ht="18.75" hidden="1" customHeight="1">
      <c r="A215" s="88"/>
      <c r="B215" s="117" t="s">
        <v>688</v>
      </c>
      <c r="C215" s="3" t="s">
        <v>21</v>
      </c>
      <c r="D215" s="3"/>
      <c r="E215" s="3">
        <v>1</v>
      </c>
      <c r="F215" s="275">
        <f>I273</f>
        <v>0</v>
      </c>
      <c r="G215" s="275"/>
      <c r="H215" s="275">
        <v>200</v>
      </c>
      <c r="I215" s="275">
        <f>PRODUCT(E215:H215)</f>
        <v>0</v>
      </c>
      <c r="J215" s="88"/>
    </row>
    <row r="216" spans="1:11" ht="18.75" customHeight="1">
      <c r="A216" s="88"/>
      <c r="B216" s="117" t="s">
        <v>689</v>
      </c>
      <c r="C216" s="3" t="s">
        <v>21</v>
      </c>
      <c r="D216" s="3"/>
      <c r="E216" s="3">
        <v>1</v>
      </c>
      <c r="F216" s="275">
        <f>Flooring!H33</f>
        <v>660.67580999999996</v>
      </c>
      <c r="G216" s="275"/>
      <c r="H216" s="275">
        <v>60</v>
      </c>
      <c r="I216" s="275">
        <f>PRODUCT(E216:H216)</f>
        <v>39640.548599999995</v>
      </c>
      <c r="J216" s="88"/>
    </row>
    <row r="217" spans="1:11" s="10" customFormat="1" ht="18.75" customHeight="1">
      <c r="A217" s="7"/>
      <c r="B217" s="7"/>
      <c r="C217" s="8"/>
      <c r="D217" s="8"/>
      <c r="E217" s="8"/>
      <c r="F217" s="9"/>
      <c r="G217" s="9"/>
      <c r="H217" s="9"/>
      <c r="I217" s="9"/>
      <c r="J217" s="7"/>
    </row>
    <row r="218" spans="1:11" s="10" customFormat="1" ht="18.75" customHeight="1">
      <c r="A218" s="7"/>
      <c r="B218" s="6" t="s">
        <v>135</v>
      </c>
      <c r="C218" s="8" t="s">
        <v>21</v>
      </c>
      <c r="D218" s="8"/>
      <c r="E218" s="8"/>
      <c r="F218" s="9"/>
      <c r="G218" s="9"/>
      <c r="H218" s="9"/>
      <c r="I218" s="9">
        <f>SUM(I215:I217)</f>
        <v>39640.548599999995</v>
      </c>
      <c r="J218" s="7"/>
      <c r="K218" s="223"/>
    </row>
    <row r="219" spans="1:11">
      <c r="A219" s="5"/>
      <c r="B219" s="2"/>
      <c r="C219" s="3"/>
      <c r="D219" s="3"/>
      <c r="E219" s="3"/>
      <c r="F219" s="4"/>
      <c r="G219" s="4"/>
      <c r="H219" s="4"/>
      <c r="I219" s="4"/>
      <c r="J219" s="5"/>
    </row>
    <row r="220" spans="1:11">
      <c r="A220" s="5"/>
      <c r="B220" s="2"/>
      <c r="C220" s="3"/>
      <c r="D220" s="3"/>
      <c r="E220" s="3"/>
      <c r="F220" s="4"/>
      <c r="G220" s="4"/>
      <c r="H220" s="4"/>
      <c r="I220" s="4"/>
      <c r="J220" s="5"/>
    </row>
    <row r="221" spans="1:11" s="10" customFormat="1" ht="89.25" customHeight="1">
      <c r="A221" s="36" t="s">
        <v>24</v>
      </c>
      <c r="B221" s="37" t="s">
        <v>101</v>
      </c>
      <c r="C221" s="8"/>
      <c r="D221" s="8"/>
      <c r="E221" s="8"/>
      <c r="F221" s="9"/>
      <c r="G221" s="9"/>
      <c r="H221" s="9"/>
      <c r="I221" s="9"/>
      <c r="J221" s="7"/>
    </row>
    <row r="222" spans="1:11" ht="18.75" customHeight="1">
      <c r="A222" s="7"/>
      <c r="B222" s="6" t="s">
        <v>435</v>
      </c>
      <c r="C222" s="3" t="s">
        <v>5</v>
      </c>
      <c r="D222" s="3"/>
      <c r="E222" s="3"/>
      <c r="F222" s="9"/>
      <c r="G222" s="9"/>
      <c r="H222" s="4"/>
      <c r="I222" s="4"/>
      <c r="J222" s="5"/>
    </row>
    <row r="223" spans="1:11" ht="18.75" customHeight="1">
      <c r="A223" s="88"/>
      <c r="B223" s="117" t="s">
        <v>681</v>
      </c>
      <c r="C223" s="3" t="s">
        <v>5</v>
      </c>
      <c r="D223" s="3">
        <v>2</v>
      </c>
      <c r="E223" s="3">
        <v>11</v>
      </c>
      <c r="F223" s="456">
        <v>1.2</v>
      </c>
      <c r="G223" s="456">
        <v>2.4</v>
      </c>
      <c r="H223" s="456">
        <v>0.4</v>
      </c>
      <c r="I223" s="335">
        <f>PRODUCT(D223:H223)</f>
        <v>25.343999999999998</v>
      </c>
      <c r="J223" s="88"/>
    </row>
    <row r="224" spans="1:11" ht="18.75" customHeight="1">
      <c r="A224" s="88"/>
      <c r="B224" s="117" t="s">
        <v>681</v>
      </c>
      <c r="C224" s="3" t="s">
        <v>5</v>
      </c>
      <c r="D224" s="3">
        <v>4</v>
      </c>
      <c r="E224" s="3">
        <v>2</v>
      </c>
      <c r="F224" s="456">
        <v>1.2</v>
      </c>
      <c r="G224" s="456">
        <v>2.4</v>
      </c>
      <c r="H224" s="456">
        <v>0.4</v>
      </c>
      <c r="I224" s="456">
        <f>PRODUCT(D224:H224)</f>
        <v>9.2159999999999993</v>
      </c>
      <c r="J224" s="88"/>
    </row>
    <row r="225" spans="1:10" ht="18.75" customHeight="1">
      <c r="A225" s="88"/>
      <c r="B225" s="117" t="s">
        <v>682</v>
      </c>
      <c r="C225" s="3" t="s">
        <v>5</v>
      </c>
      <c r="D225" s="3">
        <v>1</v>
      </c>
      <c r="E225" s="3">
        <v>11</v>
      </c>
      <c r="F225" s="456">
        <v>1.2</v>
      </c>
      <c r="G225" s="456">
        <v>3</v>
      </c>
      <c r="H225" s="456">
        <v>0.4</v>
      </c>
      <c r="I225" s="456">
        <f>PRODUCT(D225:H225)</f>
        <v>15.839999999999998</v>
      </c>
      <c r="J225" s="88"/>
    </row>
    <row r="226" spans="1:10" ht="18.75" customHeight="1">
      <c r="A226" s="88"/>
      <c r="B226" s="117" t="s">
        <v>738</v>
      </c>
      <c r="C226" s="3" t="s">
        <v>5</v>
      </c>
      <c r="D226" s="3">
        <v>2</v>
      </c>
      <c r="E226" s="3">
        <v>11</v>
      </c>
      <c r="F226" s="456">
        <v>1.2</v>
      </c>
      <c r="G226" s="456">
        <v>1.2</v>
      </c>
      <c r="H226" s="456">
        <v>0.3</v>
      </c>
      <c r="I226" s="456">
        <f>PRODUCT(D226:H226)</f>
        <v>9.5039999999999978</v>
      </c>
      <c r="J226" s="17"/>
    </row>
    <row r="227" spans="1:10" ht="18.75" customHeight="1">
      <c r="A227" s="88"/>
      <c r="B227" s="117" t="s">
        <v>738</v>
      </c>
      <c r="C227" s="3" t="s">
        <v>5</v>
      </c>
      <c r="D227" s="3">
        <v>1</v>
      </c>
      <c r="E227" s="3">
        <v>8</v>
      </c>
      <c r="F227" s="456">
        <v>1.2</v>
      </c>
      <c r="G227" s="456">
        <v>1.2</v>
      </c>
      <c r="H227" s="456">
        <v>0.3</v>
      </c>
      <c r="I227" s="456">
        <f>PRODUCT(D227:H227)</f>
        <v>3.456</v>
      </c>
      <c r="J227" s="17"/>
    </row>
    <row r="228" spans="1:10" ht="18.75" customHeight="1">
      <c r="A228" s="88"/>
      <c r="B228" s="117"/>
      <c r="C228" s="3"/>
      <c r="D228" s="3"/>
      <c r="E228" s="3"/>
      <c r="F228" s="330"/>
      <c r="G228" s="330"/>
      <c r="H228" s="40"/>
      <c r="I228" s="330"/>
      <c r="J228" s="88"/>
    </row>
    <row r="229" spans="1:10" ht="18.75" customHeight="1">
      <c r="A229" s="88"/>
      <c r="B229" s="7" t="s">
        <v>135</v>
      </c>
      <c r="C229" s="8" t="s">
        <v>5</v>
      </c>
      <c r="D229" s="8"/>
      <c r="E229" s="8"/>
      <c r="F229" s="9"/>
      <c r="G229" s="9"/>
      <c r="H229" s="9"/>
      <c r="I229" s="9">
        <f>SUM(I221:I228)</f>
        <v>63.359999999999992</v>
      </c>
      <c r="J229" s="17"/>
    </row>
    <row r="230" spans="1:10" ht="20.25" customHeight="1">
      <c r="A230" s="88"/>
      <c r="B230" s="117"/>
      <c r="C230" s="3"/>
      <c r="D230" s="3"/>
      <c r="E230" s="3"/>
      <c r="F230" s="230"/>
      <c r="G230" s="230"/>
      <c r="H230" s="230"/>
      <c r="I230" s="230"/>
      <c r="J230" s="17"/>
    </row>
    <row r="231" spans="1:10" s="10" customFormat="1" ht="19.5" customHeight="1">
      <c r="A231" s="7"/>
      <c r="B231" s="7" t="s">
        <v>146</v>
      </c>
      <c r="C231" s="8" t="s">
        <v>5</v>
      </c>
      <c r="D231" s="8"/>
      <c r="E231" s="8"/>
      <c r="F231" s="9"/>
      <c r="G231" s="9"/>
      <c r="H231" s="9"/>
      <c r="I231" s="9">
        <f>SUM(I229:I230)</f>
        <v>63.359999999999992</v>
      </c>
      <c r="J231" s="88"/>
    </row>
    <row r="232" spans="1:10" s="10" customFormat="1" ht="19.5" customHeight="1">
      <c r="A232" s="7"/>
      <c r="B232" s="7"/>
      <c r="C232" s="8"/>
      <c r="D232" s="8"/>
      <c r="E232" s="8"/>
      <c r="F232" s="9"/>
      <c r="G232" s="9"/>
      <c r="H232" s="9"/>
      <c r="I232" s="9"/>
      <c r="J232" s="7"/>
    </row>
    <row r="233" spans="1:10" ht="21" customHeight="1">
      <c r="A233" s="7"/>
      <c r="B233" s="6" t="s">
        <v>434</v>
      </c>
      <c r="C233" s="3" t="s">
        <v>5</v>
      </c>
      <c r="D233" s="3"/>
      <c r="E233" s="3"/>
      <c r="F233" s="4"/>
      <c r="G233" s="4"/>
      <c r="H233" s="4"/>
      <c r="I233" s="4"/>
      <c r="J233" s="5"/>
    </row>
    <row r="234" spans="1:10" ht="18.75" customHeight="1">
      <c r="A234" s="88"/>
      <c r="B234" s="117" t="s">
        <v>584</v>
      </c>
      <c r="C234" s="3"/>
      <c r="D234" s="3"/>
      <c r="E234" s="3">
        <v>3</v>
      </c>
      <c r="F234" s="456">
        <f>100.6-0.6*11</f>
        <v>94</v>
      </c>
      <c r="G234" s="335">
        <f>0.3</f>
        <v>0.3</v>
      </c>
      <c r="H234" s="456">
        <v>0.6</v>
      </c>
      <c r="I234" s="335">
        <f>PRODUCT(E234:H234)</f>
        <v>50.76</v>
      </c>
      <c r="J234" s="17"/>
    </row>
    <row r="235" spans="1:10" ht="18.75" customHeight="1">
      <c r="A235" s="88"/>
      <c r="B235" s="117" t="s">
        <v>687</v>
      </c>
      <c r="C235" s="3"/>
      <c r="D235" s="3"/>
      <c r="E235" s="3">
        <v>2</v>
      </c>
      <c r="F235" s="456">
        <f>42.6-0.6*6-1.2*1</f>
        <v>37.799999999999997</v>
      </c>
      <c r="G235" s="335">
        <f>0.3</f>
        <v>0.3</v>
      </c>
      <c r="H235" s="456">
        <v>0.6</v>
      </c>
      <c r="I235" s="335">
        <f>PRODUCT(E235:H235)</f>
        <v>13.607999999999997</v>
      </c>
      <c r="J235" s="17"/>
    </row>
    <row r="236" spans="1:10" ht="18.75" customHeight="1">
      <c r="A236" s="88"/>
      <c r="B236" s="88" t="s">
        <v>739</v>
      </c>
      <c r="C236" s="3"/>
      <c r="D236" s="3">
        <v>2</v>
      </c>
      <c r="E236" s="3">
        <v>2</v>
      </c>
      <c r="F236" s="456">
        <v>1.6</v>
      </c>
      <c r="G236" s="456">
        <f t="shared" ref="G236:G237" si="4">0.3</f>
        <v>0.3</v>
      </c>
      <c r="H236" s="456">
        <v>0.3</v>
      </c>
      <c r="I236" s="456">
        <f>PRODUCT(D236:H236)</f>
        <v>0.57599999999999996</v>
      </c>
      <c r="J236" s="17"/>
    </row>
    <row r="237" spans="1:10" ht="18.75" customHeight="1">
      <c r="A237" s="88"/>
      <c r="B237" s="75"/>
      <c r="C237" s="3"/>
      <c r="D237" s="3">
        <v>2</v>
      </c>
      <c r="E237" s="3">
        <v>10</v>
      </c>
      <c r="F237" s="456">
        <v>4</v>
      </c>
      <c r="G237" s="456">
        <f t="shared" si="4"/>
        <v>0.3</v>
      </c>
      <c r="H237" s="456">
        <v>0.3</v>
      </c>
      <c r="I237" s="456">
        <f>PRODUCT(D237:H237)</f>
        <v>7.1999999999999993</v>
      </c>
      <c r="J237" s="17"/>
    </row>
    <row r="238" spans="1:10" ht="18.75" customHeight="1">
      <c r="A238" s="88"/>
      <c r="B238" s="117"/>
      <c r="C238" s="3"/>
      <c r="D238" s="3"/>
      <c r="E238" s="3"/>
      <c r="F238" s="456"/>
      <c r="G238" s="456"/>
      <c r="H238" s="40"/>
      <c r="I238" s="456"/>
      <c r="J238" s="17"/>
    </row>
    <row r="239" spans="1:10" ht="18.75" customHeight="1">
      <c r="A239" s="88"/>
      <c r="B239" s="7" t="s">
        <v>135</v>
      </c>
      <c r="C239" s="8" t="s">
        <v>5</v>
      </c>
      <c r="D239" s="8"/>
      <c r="E239" s="8"/>
      <c r="F239" s="9"/>
      <c r="G239" s="9"/>
      <c r="H239" s="9"/>
      <c r="I239" s="9">
        <f>SUM(I234:I238)</f>
        <v>72.143999999999991</v>
      </c>
      <c r="J239" s="17"/>
    </row>
    <row r="240" spans="1:10" ht="23.25" customHeight="1">
      <c r="A240" s="88"/>
      <c r="B240" s="117"/>
      <c r="C240" s="3"/>
      <c r="D240" s="3"/>
      <c r="E240" s="3"/>
      <c r="F240" s="275"/>
      <c r="G240" s="275"/>
      <c r="H240" s="275"/>
      <c r="I240" s="275"/>
      <c r="J240" s="17"/>
    </row>
    <row r="241" spans="1:10" s="10" customFormat="1" ht="18.75" customHeight="1">
      <c r="A241" s="7"/>
      <c r="B241" s="7" t="s">
        <v>146</v>
      </c>
      <c r="C241" s="8" t="s">
        <v>5</v>
      </c>
      <c r="D241" s="8"/>
      <c r="E241" s="8"/>
      <c r="F241" s="9"/>
      <c r="G241" s="9"/>
      <c r="H241" s="9"/>
      <c r="I241" s="9">
        <f>SUM(I239:I240)</f>
        <v>72.143999999999991</v>
      </c>
      <c r="J241" s="7"/>
    </row>
    <row r="242" spans="1:10" s="10" customFormat="1" ht="18.75" customHeight="1">
      <c r="A242" s="7"/>
      <c r="B242" s="7"/>
      <c r="C242" s="8"/>
      <c r="D242" s="8"/>
      <c r="E242" s="8"/>
      <c r="F242" s="9"/>
      <c r="G242" s="9"/>
      <c r="H242" s="9"/>
      <c r="I242" s="9"/>
      <c r="J242" s="7"/>
    </row>
    <row r="243" spans="1:10" s="282" customFormat="1" hidden="1">
      <c r="A243" s="276"/>
      <c r="B243" s="276" t="s">
        <v>436</v>
      </c>
      <c r="C243" s="90" t="s">
        <v>5</v>
      </c>
      <c r="D243" s="90"/>
      <c r="E243" s="90"/>
      <c r="F243" s="91"/>
      <c r="G243" s="91"/>
      <c r="H243" s="91"/>
      <c r="I243" s="91"/>
      <c r="J243" s="278"/>
    </row>
    <row r="244" spans="1:10" hidden="1">
      <c r="A244" s="7"/>
      <c r="B244" s="7"/>
      <c r="C244" s="3"/>
      <c r="D244" s="3"/>
      <c r="E244" s="3"/>
      <c r="F244" s="330"/>
      <c r="G244" s="330"/>
      <c r="H244" s="330"/>
      <c r="I244" s="330"/>
      <c r="J244" s="88"/>
    </row>
    <row r="245" spans="1:10" s="282" customFormat="1" ht="15" hidden="1">
      <c r="A245" s="278"/>
      <c r="B245" s="283"/>
      <c r="C245" s="90"/>
      <c r="D245" s="90"/>
      <c r="E245" s="90"/>
      <c r="F245" s="330"/>
      <c r="G245" s="330"/>
      <c r="H245" s="330"/>
      <c r="I245" s="91"/>
      <c r="J245" s="278"/>
    </row>
    <row r="246" spans="1:10" ht="18.75" hidden="1" customHeight="1">
      <c r="A246" s="88"/>
      <c r="B246" s="7" t="s">
        <v>135</v>
      </c>
      <c r="C246" s="8" t="s">
        <v>5</v>
      </c>
      <c r="D246" s="8"/>
      <c r="E246" s="8"/>
      <c r="F246" s="9"/>
      <c r="G246" s="9"/>
      <c r="H246" s="9"/>
      <c r="I246" s="9">
        <f>SUM(I244:I245)</f>
        <v>0</v>
      </c>
      <c r="J246" s="17"/>
    </row>
    <row r="247" spans="1:10" hidden="1">
      <c r="A247" s="88"/>
      <c r="B247" s="117" t="s">
        <v>369</v>
      </c>
      <c r="C247" s="3"/>
      <c r="D247" s="3"/>
      <c r="E247" s="3"/>
      <c r="F247" s="230"/>
      <c r="G247" s="230"/>
      <c r="H247" s="230"/>
      <c r="I247" s="230">
        <f>I246*5%</f>
        <v>0</v>
      </c>
      <c r="J247" s="17"/>
    </row>
    <row r="248" spans="1:10" s="10" customFormat="1" ht="18.75" hidden="1" customHeight="1">
      <c r="A248" s="7"/>
      <c r="B248" s="7" t="s">
        <v>146</v>
      </c>
      <c r="C248" s="8" t="s">
        <v>5</v>
      </c>
      <c r="D248" s="8"/>
      <c r="E248" s="8"/>
      <c r="F248" s="9"/>
      <c r="G248" s="9"/>
      <c r="H248" s="9"/>
      <c r="I248" s="9">
        <f>SUM(I246:I247)</f>
        <v>0</v>
      </c>
      <c r="J248" s="7"/>
    </row>
    <row r="249" spans="1:10" s="10" customFormat="1" ht="18.75" hidden="1" customHeight="1">
      <c r="A249" s="7"/>
      <c r="B249" s="7"/>
      <c r="C249" s="8"/>
      <c r="D249" s="8"/>
      <c r="E249" s="8"/>
      <c r="F249" s="9"/>
      <c r="G249" s="9"/>
      <c r="H249" s="9"/>
      <c r="I249" s="9"/>
      <c r="J249" s="7"/>
    </row>
    <row r="250" spans="1:10" ht="24" customHeight="1">
      <c r="A250" s="7"/>
      <c r="B250" s="6" t="s">
        <v>437</v>
      </c>
      <c r="C250" s="3" t="s">
        <v>5</v>
      </c>
      <c r="D250" s="3"/>
      <c r="E250" s="3"/>
      <c r="F250" s="4"/>
      <c r="G250" s="4"/>
      <c r="H250" s="4"/>
      <c r="I250" s="4"/>
      <c r="J250" s="5"/>
    </row>
    <row r="251" spans="1:10" s="282" customFormat="1" ht="18" customHeight="1">
      <c r="A251" s="278"/>
      <c r="B251" s="117" t="s">
        <v>582</v>
      </c>
      <c r="C251" s="3" t="s">
        <v>5</v>
      </c>
      <c r="D251" s="3">
        <v>2</v>
      </c>
      <c r="E251" s="3">
        <v>11</v>
      </c>
      <c r="F251" s="456">
        <v>0.6</v>
      </c>
      <c r="G251" s="456">
        <v>0.6</v>
      </c>
      <c r="H251" s="456">
        <f>1.5+0.5+1.2+0.3-0.4</f>
        <v>3.1</v>
      </c>
      <c r="I251" s="91">
        <f>PRODUCT(D251:H251)</f>
        <v>24.551999999999996</v>
      </c>
      <c r="J251" s="278"/>
    </row>
    <row r="252" spans="1:10" s="282" customFormat="1" ht="18" customHeight="1">
      <c r="A252" s="278"/>
      <c r="B252" s="117" t="s">
        <v>582</v>
      </c>
      <c r="C252" s="3" t="s">
        <v>5</v>
      </c>
      <c r="D252" s="3">
        <v>4</v>
      </c>
      <c r="E252" s="3">
        <v>2</v>
      </c>
      <c r="F252" s="456">
        <v>0.6</v>
      </c>
      <c r="G252" s="456">
        <v>0.6</v>
      </c>
      <c r="H252" s="456">
        <f t="shared" ref="H252:H253" si="5">1.5+0.5+1.2+0.3-0.4</f>
        <v>3.1</v>
      </c>
      <c r="I252" s="91">
        <f>PRODUCT(D252:H252)</f>
        <v>8.927999999999999</v>
      </c>
      <c r="J252" s="278"/>
    </row>
    <row r="253" spans="1:10" s="282" customFormat="1" ht="18" customHeight="1">
      <c r="A253" s="278"/>
      <c r="B253" s="117" t="s">
        <v>583</v>
      </c>
      <c r="C253" s="3" t="s">
        <v>5</v>
      </c>
      <c r="D253" s="3">
        <v>2</v>
      </c>
      <c r="E253" s="3">
        <v>11</v>
      </c>
      <c r="F253" s="456">
        <v>1.2</v>
      </c>
      <c r="G253" s="456">
        <v>0.6</v>
      </c>
      <c r="H253" s="456">
        <f t="shared" si="5"/>
        <v>3.1</v>
      </c>
      <c r="I253" s="91">
        <f>PRODUCT(D253:H253)</f>
        <v>49.103999999999992</v>
      </c>
      <c r="J253" s="278"/>
    </row>
    <row r="254" spans="1:10" s="282" customFormat="1" ht="18" customHeight="1">
      <c r="A254" s="278"/>
      <c r="B254" s="117" t="s">
        <v>740</v>
      </c>
      <c r="C254" s="3" t="s">
        <v>5</v>
      </c>
      <c r="D254" s="3">
        <v>2</v>
      </c>
      <c r="E254" s="3">
        <v>11</v>
      </c>
      <c r="F254" s="456">
        <v>0.3</v>
      </c>
      <c r="G254" s="456">
        <v>0.3</v>
      </c>
      <c r="H254" s="456">
        <v>3.2</v>
      </c>
      <c r="I254" s="91">
        <f>PRODUCT(D254:H254)</f>
        <v>6.3359999999999994</v>
      </c>
      <c r="J254" s="278"/>
    </row>
    <row r="255" spans="1:10" s="282" customFormat="1" ht="18" customHeight="1">
      <c r="A255" s="278"/>
      <c r="B255" s="117" t="s">
        <v>740</v>
      </c>
      <c r="C255" s="3" t="s">
        <v>5</v>
      </c>
      <c r="D255" s="3">
        <v>1</v>
      </c>
      <c r="E255" s="3">
        <v>8</v>
      </c>
      <c r="F255" s="456">
        <v>0.3</v>
      </c>
      <c r="G255" s="456">
        <v>0.3</v>
      </c>
      <c r="H255" s="456">
        <v>3.2</v>
      </c>
      <c r="I255" s="91">
        <f>PRODUCT(D255:H255)</f>
        <v>2.3039999999999998</v>
      </c>
      <c r="J255" s="278"/>
    </row>
    <row r="256" spans="1:10" s="282" customFormat="1" ht="18" customHeight="1">
      <c r="A256" s="278"/>
      <c r="B256" s="356"/>
      <c r="C256" s="3"/>
      <c r="D256" s="3"/>
      <c r="E256" s="3"/>
      <c r="F256" s="456"/>
      <c r="G256" s="456"/>
      <c r="H256" s="456"/>
      <c r="I256" s="91"/>
      <c r="J256" s="278"/>
    </row>
    <row r="257" spans="1:10" ht="17.25" customHeight="1">
      <c r="A257" s="88"/>
      <c r="B257" s="7" t="s">
        <v>135</v>
      </c>
      <c r="C257" s="8" t="s">
        <v>5</v>
      </c>
      <c r="D257" s="8"/>
      <c r="E257" s="8"/>
      <c r="F257" s="9"/>
      <c r="G257" s="9"/>
      <c r="H257" s="9"/>
      <c r="I257" s="9">
        <f>SUM(I251:I256)</f>
        <v>91.22399999999999</v>
      </c>
      <c r="J257" s="17"/>
    </row>
    <row r="258" spans="1:10">
      <c r="A258" s="88"/>
      <c r="B258" s="117"/>
      <c r="C258" s="3"/>
      <c r="D258" s="3"/>
      <c r="E258" s="3"/>
      <c r="F258" s="230"/>
      <c r="G258" s="230"/>
      <c r="H258" s="230"/>
      <c r="I258" s="230"/>
      <c r="J258" s="17"/>
    </row>
    <row r="259" spans="1:10" s="10" customFormat="1" ht="18.75" customHeight="1">
      <c r="A259" s="7"/>
      <c r="B259" s="7" t="s">
        <v>146</v>
      </c>
      <c r="C259" s="8" t="s">
        <v>5</v>
      </c>
      <c r="D259" s="8"/>
      <c r="E259" s="8"/>
      <c r="F259" s="9"/>
      <c r="G259" s="9"/>
      <c r="H259" s="9"/>
      <c r="I259" s="9">
        <f>SUM(I257:I258)</f>
        <v>91.22399999999999</v>
      </c>
      <c r="J259" s="7"/>
    </row>
    <row r="260" spans="1:10" s="10" customFormat="1">
      <c r="A260" s="7"/>
      <c r="B260" s="7"/>
      <c r="C260" s="8"/>
      <c r="D260" s="8"/>
      <c r="E260" s="8"/>
      <c r="F260" s="9"/>
      <c r="G260" s="9"/>
      <c r="H260" s="9"/>
      <c r="I260" s="9"/>
      <c r="J260" s="7"/>
    </row>
    <row r="261" spans="1:10" ht="18.75" customHeight="1">
      <c r="A261" s="34"/>
      <c r="B261" s="14"/>
      <c r="C261" s="12"/>
      <c r="D261" s="12"/>
      <c r="E261" s="12"/>
      <c r="F261" s="13"/>
      <c r="G261" s="13"/>
      <c r="H261" s="13"/>
      <c r="I261" s="13"/>
      <c r="J261" s="34"/>
    </row>
    <row r="262" spans="1:10" s="235" customFormat="1" ht="18.75" customHeight="1">
      <c r="A262" s="94" t="s">
        <v>24</v>
      </c>
      <c r="B262" s="94" t="s">
        <v>135</v>
      </c>
      <c r="C262" s="236" t="s">
        <v>5</v>
      </c>
      <c r="D262" s="236"/>
      <c r="E262" s="236"/>
      <c r="F262" s="237"/>
      <c r="G262" s="237"/>
      <c r="H262" s="237"/>
      <c r="I262" s="238">
        <f>I259+I248+I231+I241</f>
        <v>226.72799999999995</v>
      </c>
      <c r="J262" s="94"/>
    </row>
    <row r="263" spans="1:10" s="235" customFormat="1" ht="18.75" customHeight="1">
      <c r="A263" s="7"/>
      <c r="B263" s="7"/>
      <c r="C263" s="8"/>
      <c r="D263" s="8"/>
      <c r="E263" s="8"/>
      <c r="F263" s="9"/>
      <c r="G263" s="9"/>
      <c r="H263" s="9"/>
      <c r="I263" s="482"/>
      <c r="J263" s="7"/>
    </row>
    <row r="264" spans="1:10" s="10" customFormat="1" hidden="1">
      <c r="A264" s="7"/>
      <c r="B264" s="7"/>
      <c r="C264" s="8"/>
      <c r="D264" s="8"/>
      <c r="E264" s="8"/>
      <c r="F264" s="9"/>
      <c r="G264" s="9"/>
      <c r="H264" s="9"/>
      <c r="I264" s="9">
        <v>10568</v>
      </c>
      <c r="J264" s="7"/>
    </row>
    <row r="265" spans="1:10" s="10" customFormat="1" hidden="1">
      <c r="A265" s="7"/>
      <c r="B265" s="7"/>
      <c r="C265" s="8"/>
      <c r="D265" s="8"/>
      <c r="E265" s="8"/>
      <c r="F265" s="9">
        <f>47.12*20.41</f>
        <v>961.7192</v>
      </c>
      <c r="G265" s="9"/>
      <c r="H265" s="9"/>
      <c r="I265" s="9"/>
      <c r="J265" s="7"/>
    </row>
    <row r="266" spans="1:10" s="10" customFormat="1" ht="17.25" hidden="1">
      <c r="A266" s="36" t="s">
        <v>25</v>
      </c>
      <c r="B266" s="37" t="s">
        <v>41</v>
      </c>
      <c r="C266" s="8"/>
      <c r="D266" s="8"/>
      <c r="E266" s="8"/>
      <c r="F266" s="9"/>
      <c r="G266" s="9"/>
      <c r="H266" s="9"/>
      <c r="I266" s="9"/>
      <c r="J266" s="7"/>
    </row>
    <row r="267" spans="1:10" s="10" customFormat="1" ht="17.25" hidden="1">
      <c r="A267" s="36"/>
      <c r="B267" s="37" t="s">
        <v>387</v>
      </c>
      <c r="C267" s="8"/>
      <c r="D267" s="8"/>
      <c r="E267" s="8"/>
      <c r="F267" s="9"/>
      <c r="G267" s="9"/>
      <c r="H267" s="9"/>
      <c r="I267" s="9"/>
      <c r="J267" s="7"/>
    </row>
    <row r="268" spans="1:10" s="10" customFormat="1" ht="17.25" hidden="1">
      <c r="A268" s="36"/>
      <c r="B268" s="37"/>
      <c r="C268" s="8"/>
      <c r="D268" s="8"/>
      <c r="E268" s="8"/>
      <c r="F268" s="9"/>
      <c r="G268" s="9"/>
      <c r="H268" s="9"/>
      <c r="I268" s="9"/>
      <c r="J268" s="7"/>
    </row>
    <row r="269" spans="1:10" hidden="1">
      <c r="A269" s="7"/>
      <c r="B269" s="6" t="s">
        <v>455</v>
      </c>
      <c r="C269" s="3"/>
      <c r="D269" s="3"/>
      <c r="E269" s="3"/>
      <c r="F269" s="275"/>
      <c r="G269" s="275"/>
      <c r="H269" s="275"/>
      <c r="I269" s="275"/>
      <c r="J269" s="88"/>
    </row>
    <row r="270" spans="1:10" s="282" customFormat="1" ht="21" hidden="1" customHeight="1">
      <c r="A270" s="278"/>
      <c r="B270" s="356" t="s">
        <v>438</v>
      </c>
      <c r="C270" s="3" t="s">
        <v>5</v>
      </c>
      <c r="D270" s="3"/>
      <c r="E270" s="3"/>
      <c r="F270" s="335"/>
      <c r="G270" s="335"/>
      <c r="H270" s="335"/>
      <c r="I270" s="91">
        <f>PRODUCT(E270:H270)</f>
        <v>0</v>
      </c>
      <c r="J270" s="278"/>
    </row>
    <row r="271" spans="1:10" hidden="1">
      <c r="A271" s="88"/>
      <c r="B271" s="7" t="s">
        <v>135</v>
      </c>
      <c r="C271" s="8" t="s">
        <v>5</v>
      </c>
      <c r="D271" s="8"/>
      <c r="E271" s="8"/>
      <c r="F271" s="9"/>
      <c r="G271" s="9"/>
      <c r="H271" s="9"/>
      <c r="I271" s="9">
        <f>SUM(I270:I270)</f>
        <v>0</v>
      </c>
      <c r="J271" s="17"/>
    </row>
    <row r="272" spans="1:10" hidden="1">
      <c r="A272" s="88"/>
      <c r="B272" s="117" t="s">
        <v>369</v>
      </c>
      <c r="C272" s="3"/>
      <c r="D272" s="3"/>
      <c r="E272" s="3"/>
      <c r="F272" s="275"/>
      <c r="G272" s="275"/>
      <c r="H272" s="275"/>
      <c r="I272" s="275">
        <f>I271*5%</f>
        <v>0</v>
      </c>
      <c r="J272" s="17"/>
    </row>
    <row r="273" spans="1:10" s="10" customFormat="1" ht="18.75" hidden="1" customHeight="1">
      <c r="A273" s="7"/>
      <c r="B273" s="7" t="s">
        <v>146</v>
      </c>
      <c r="C273" s="8" t="s">
        <v>5</v>
      </c>
      <c r="D273" s="8"/>
      <c r="E273" s="8"/>
      <c r="F273" s="9"/>
      <c r="G273" s="9"/>
      <c r="H273" s="9"/>
      <c r="I273" s="9">
        <f>SUM(I271:I272)</f>
        <v>0</v>
      </c>
      <c r="J273" s="7"/>
    </row>
    <row r="274" spans="1:10" s="10" customFormat="1" ht="17.25" hidden="1">
      <c r="A274" s="36"/>
      <c r="B274" s="37"/>
      <c r="C274" s="8"/>
      <c r="D274" s="8"/>
      <c r="E274" s="8"/>
      <c r="F274" s="9"/>
      <c r="G274" s="9"/>
      <c r="H274" s="9"/>
      <c r="I274" s="9"/>
      <c r="J274" s="7"/>
    </row>
    <row r="275" spans="1:10" hidden="1">
      <c r="A275" s="7"/>
      <c r="B275" s="6" t="s">
        <v>453</v>
      </c>
      <c r="C275" s="3" t="s">
        <v>5</v>
      </c>
      <c r="D275" s="3"/>
      <c r="E275" s="3"/>
      <c r="F275" s="275"/>
      <c r="G275" s="275"/>
      <c r="H275" s="275"/>
      <c r="I275" s="275"/>
      <c r="J275" s="88"/>
    </row>
    <row r="276" spans="1:10" hidden="1">
      <c r="A276" s="88"/>
      <c r="B276" s="88"/>
      <c r="C276" s="3"/>
      <c r="D276" s="3"/>
      <c r="E276" s="3"/>
      <c r="F276" s="275"/>
      <c r="G276" s="275"/>
      <c r="H276" s="40"/>
      <c r="I276" s="275"/>
      <c r="J276" s="17"/>
    </row>
    <row r="277" spans="1:10" hidden="1">
      <c r="A277" s="88"/>
      <c r="B277" s="88"/>
      <c r="C277" s="3"/>
      <c r="D277" s="3"/>
      <c r="E277" s="3"/>
      <c r="F277" s="275"/>
      <c r="G277" s="275"/>
      <c r="H277" s="40"/>
      <c r="I277" s="275"/>
      <c r="J277" s="17"/>
    </row>
    <row r="278" spans="1:10" ht="21.75" hidden="1" customHeight="1">
      <c r="A278" s="7"/>
      <c r="B278" s="6" t="s">
        <v>454</v>
      </c>
      <c r="C278" s="3"/>
      <c r="D278" s="3"/>
      <c r="E278" s="3"/>
      <c r="F278" s="275"/>
      <c r="G278" s="275"/>
      <c r="H278" s="275"/>
      <c r="I278" s="275"/>
      <c r="J278" s="88"/>
    </row>
    <row r="279" spans="1:10" hidden="1">
      <c r="A279" s="88"/>
      <c r="B279" s="117"/>
      <c r="C279" s="3"/>
      <c r="D279" s="3"/>
      <c r="E279" s="3"/>
      <c r="F279" s="315"/>
      <c r="G279" s="315"/>
      <c r="H279" s="40"/>
      <c r="I279" s="315"/>
      <c r="J279" s="17"/>
    </row>
    <row r="280" spans="1:10" hidden="1">
      <c r="A280" s="88"/>
      <c r="B280" s="88"/>
      <c r="C280" s="3"/>
      <c r="D280" s="3"/>
      <c r="E280" s="3"/>
      <c r="F280" s="310"/>
      <c r="G280" s="310"/>
      <c r="H280" s="40"/>
      <c r="I280" s="310"/>
      <c r="J280" s="17"/>
    </row>
    <row r="281" spans="1:10" hidden="1">
      <c r="A281" s="88"/>
      <c r="B281" s="88"/>
      <c r="C281" s="3"/>
      <c r="D281" s="3"/>
      <c r="E281" s="3"/>
      <c r="F281" s="275"/>
      <c r="G281" s="275"/>
      <c r="H281" s="40"/>
      <c r="I281" s="275"/>
      <c r="J281" s="17"/>
    </row>
    <row r="282" spans="1:10" ht="21.75" hidden="1" customHeight="1">
      <c r="A282" s="7"/>
      <c r="B282" s="6" t="s">
        <v>458</v>
      </c>
      <c r="C282" s="3"/>
      <c r="D282" s="3"/>
      <c r="E282" s="3"/>
      <c r="F282" s="275"/>
      <c r="G282" s="275"/>
      <c r="H282" s="275"/>
      <c r="I282" s="275"/>
      <c r="J282" s="88"/>
    </row>
    <row r="283" spans="1:10" ht="18.75" hidden="1" customHeight="1">
      <c r="A283" s="88"/>
      <c r="B283" s="117"/>
      <c r="C283" s="3"/>
      <c r="D283" s="3"/>
      <c r="E283" s="3"/>
      <c r="F283" s="315"/>
      <c r="G283" s="315"/>
      <c r="H283" s="40"/>
      <c r="I283" s="315"/>
      <c r="J283" s="17"/>
    </row>
    <row r="284" spans="1:10" hidden="1">
      <c r="A284" s="88"/>
      <c r="B284" s="88"/>
      <c r="C284" s="3"/>
      <c r="D284" s="3"/>
      <c r="E284" s="3"/>
      <c r="F284" s="275"/>
      <c r="G284" s="275"/>
      <c r="H284" s="40"/>
      <c r="I284" s="275"/>
      <c r="J284" s="17"/>
    </row>
    <row r="285" spans="1:10" ht="18.75" hidden="1" customHeight="1">
      <c r="A285" s="88"/>
      <c r="B285" s="7" t="s">
        <v>135</v>
      </c>
      <c r="C285" s="8" t="s">
        <v>5</v>
      </c>
      <c r="D285" s="8"/>
      <c r="E285" s="8"/>
      <c r="F285" s="9"/>
      <c r="G285" s="9"/>
      <c r="H285" s="9"/>
      <c r="I285" s="9">
        <f>SUM(I275:I284)</f>
        <v>0</v>
      </c>
      <c r="J285" s="17"/>
    </row>
    <row r="286" spans="1:10" hidden="1">
      <c r="A286" s="88"/>
      <c r="B286" s="117" t="s">
        <v>369</v>
      </c>
      <c r="C286" s="3"/>
      <c r="D286" s="3"/>
      <c r="E286" s="3"/>
      <c r="F286" s="275"/>
      <c r="G286" s="275"/>
      <c r="H286" s="275"/>
      <c r="I286" s="275">
        <f>I285*5%</f>
        <v>0</v>
      </c>
      <c r="J286" s="17"/>
    </row>
    <row r="287" spans="1:10" s="10" customFormat="1" ht="18.75" hidden="1" customHeight="1">
      <c r="A287" s="7"/>
      <c r="B287" s="7" t="s">
        <v>146</v>
      </c>
      <c r="C287" s="8" t="s">
        <v>5</v>
      </c>
      <c r="D287" s="8"/>
      <c r="E287" s="8"/>
      <c r="F287" s="9"/>
      <c r="G287" s="9"/>
      <c r="H287" s="9"/>
      <c r="I287" s="9">
        <f>SUM(I285:I286)</f>
        <v>0</v>
      </c>
      <c r="J287" s="7"/>
    </row>
    <row r="288" spans="1:10" s="10" customFormat="1" ht="17.25" hidden="1">
      <c r="A288" s="36"/>
      <c r="B288" s="37"/>
      <c r="C288" s="8"/>
      <c r="D288" s="8"/>
      <c r="E288" s="8"/>
      <c r="F288" s="9"/>
      <c r="G288" s="9"/>
      <c r="H288" s="9"/>
      <c r="I288" s="9"/>
      <c r="J288" s="7"/>
    </row>
    <row r="289" spans="1:10" s="10" customFormat="1" ht="26.25" hidden="1" customHeight="1">
      <c r="A289" s="36"/>
      <c r="B289" s="458" t="s">
        <v>456</v>
      </c>
      <c r="C289" s="8"/>
      <c r="D289" s="8"/>
      <c r="E289" s="3"/>
      <c r="F289" s="394"/>
      <c r="G289" s="394"/>
      <c r="H289" s="394"/>
      <c r="I289" s="91">
        <f>PRODUCT(E289:H289)</f>
        <v>0</v>
      </c>
      <c r="J289" s="7"/>
    </row>
    <row r="290" spans="1:10" hidden="1">
      <c r="A290" s="7"/>
      <c r="B290" s="7"/>
      <c r="C290" s="3"/>
      <c r="D290" s="3"/>
      <c r="E290" s="3"/>
      <c r="F290" s="315"/>
      <c r="G290" s="315"/>
      <c r="H290" s="315"/>
      <c r="I290" s="315"/>
      <c r="J290" s="88"/>
    </row>
    <row r="291" spans="1:10" s="10" customFormat="1" ht="17.25" hidden="1">
      <c r="A291" s="36"/>
      <c r="B291" s="37"/>
      <c r="C291" s="8"/>
      <c r="D291" s="8"/>
      <c r="E291" s="8"/>
      <c r="F291" s="9"/>
      <c r="G291" s="9"/>
      <c r="H291" s="9"/>
      <c r="I291" s="9"/>
      <c r="J291" s="7"/>
    </row>
    <row r="292" spans="1:10" ht="20.25" hidden="1" customHeight="1">
      <c r="A292" s="7"/>
      <c r="B292" s="7" t="s">
        <v>457</v>
      </c>
      <c r="C292" s="3"/>
      <c r="D292" s="3"/>
      <c r="E292" s="3"/>
      <c r="F292" s="315"/>
      <c r="G292" s="315"/>
      <c r="H292" s="315"/>
      <c r="I292" s="315"/>
      <c r="J292" s="88"/>
    </row>
    <row r="293" spans="1:10" ht="20.25" hidden="1" customHeight="1">
      <c r="A293" s="7"/>
      <c r="B293" s="7"/>
      <c r="C293" s="3"/>
      <c r="D293" s="3"/>
      <c r="E293" s="3"/>
      <c r="F293" s="315"/>
      <c r="G293" s="315"/>
      <c r="H293" s="315"/>
      <c r="I293" s="315"/>
      <c r="J293" s="88"/>
    </row>
    <row r="294" spans="1:10" s="10" customFormat="1" ht="17.25" hidden="1">
      <c r="A294" s="36"/>
      <c r="B294" s="37"/>
      <c r="C294" s="8"/>
      <c r="D294" s="8"/>
      <c r="E294" s="8"/>
      <c r="F294" s="9"/>
      <c r="G294" s="9"/>
      <c r="H294" s="9"/>
      <c r="I294" s="9"/>
      <c r="J294" s="7"/>
    </row>
    <row r="295" spans="1:10" ht="18" hidden="1" customHeight="1">
      <c r="A295" s="7"/>
      <c r="B295" s="7" t="s">
        <v>486</v>
      </c>
      <c r="C295" s="3"/>
      <c r="D295" s="3"/>
      <c r="E295" s="3"/>
      <c r="F295" s="315"/>
      <c r="G295" s="315"/>
      <c r="H295" s="315"/>
      <c r="I295" s="315"/>
      <c r="J295" s="88"/>
    </row>
    <row r="296" spans="1:10" hidden="1">
      <c r="A296" s="88"/>
      <c r="B296" s="88"/>
      <c r="C296" s="3"/>
      <c r="D296" s="3"/>
      <c r="E296" s="3"/>
      <c r="F296" s="275"/>
      <c r="G296" s="275"/>
      <c r="H296" s="40"/>
      <c r="I296" s="275"/>
      <c r="J296" s="17"/>
    </row>
    <row r="297" spans="1:10" ht="18.75" hidden="1" customHeight="1">
      <c r="A297" s="88"/>
      <c r="B297" s="7" t="s">
        <v>135</v>
      </c>
      <c r="C297" s="8" t="s">
        <v>5</v>
      </c>
      <c r="D297" s="8"/>
      <c r="E297" s="8"/>
      <c r="F297" s="9"/>
      <c r="G297" s="9"/>
      <c r="H297" s="9"/>
      <c r="I297" s="9">
        <f>SUM(I289:I296)</f>
        <v>0</v>
      </c>
      <c r="J297" s="17"/>
    </row>
    <row r="298" spans="1:10" ht="19.5" hidden="1" customHeight="1">
      <c r="A298" s="88"/>
      <c r="B298" s="117"/>
      <c r="C298" s="3"/>
      <c r="D298" s="3"/>
      <c r="E298" s="3"/>
      <c r="F298" s="275"/>
      <c r="G298" s="275"/>
      <c r="H298" s="275"/>
      <c r="I298" s="275"/>
      <c r="J298" s="17"/>
    </row>
    <row r="299" spans="1:10" s="10" customFormat="1" ht="18.75" hidden="1" customHeight="1">
      <c r="A299" s="7"/>
      <c r="B299" s="7" t="s">
        <v>146</v>
      </c>
      <c r="C299" s="8" t="s">
        <v>5</v>
      </c>
      <c r="D299" s="8"/>
      <c r="E299" s="8"/>
      <c r="F299" s="9"/>
      <c r="G299" s="9"/>
      <c r="H299" s="9"/>
      <c r="I299" s="9">
        <f>SUM(I297:I298)</f>
        <v>0</v>
      </c>
      <c r="J299" s="7"/>
    </row>
    <row r="300" spans="1:10" s="10" customFormat="1" ht="18.75" hidden="1" customHeight="1">
      <c r="A300" s="7"/>
      <c r="B300" s="7"/>
      <c r="C300" s="8"/>
      <c r="D300" s="8"/>
      <c r="E300" s="8"/>
      <c r="F300" s="9"/>
      <c r="G300" s="9"/>
      <c r="H300" s="9"/>
      <c r="I300" s="9"/>
      <c r="J300" s="7"/>
    </row>
    <row r="301" spans="1:10" s="10" customFormat="1" ht="18.75" hidden="1" customHeight="1">
      <c r="A301" s="7"/>
      <c r="B301" s="7" t="s">
        <v>487</v>
      </c>
      <c r="C301" s="8"/>
      <c r="D301" s="8"/>
      <c r="E301" s="8"/>
      <c r="F301" s="9"/>
      <c r="G301" s="9"/>
      <c r="H301" s="9"/>
      <c r="I301" s="9"/>
      <c r="J301" s="7"/>
    </row>
    <row r="302" spans="1:10" s="10" customFormat="1" ht="18.75" hidden="1" customHeight="1">
      <c r="A302" s="7"/>
      <c r="B302" s="88" t="s">
        <v>456</v>
      </c>
      <c r="C302" s="8" t="s">
        <v>5</v>
      </c>
      <c r="D302" s="3"/>
      <c r="E302" s="3"/>
      <c r="F302" s="315"/>
      <c r="G302" s="315"/>
      <c r="H302" s="40"/>
      <c r="I302" s="315">
        <f>PRODUCT(D302:H302)</f>
        <v>0</v>
      </c>
      <c r="J302" s="7"/>
    </row>
    <row r="303" spans="1:10" s="10" customFormat="1" ht="18.75" hidden="1" customHeight="1">
      <c r="A303" s="7"/>
      <c r="B303" s="88" t="s">
        <v>488</v>
      </c>
      <c r="C303" s="8"/>
      <c r="D303" s="3"/>
      <c r="E303" s="3"/>
      <c r="F303" s="315"/>
      <c r="G303" s="315"/>
      <c r="H303" s="315"/>
      <c r="I303" s="315">
        <f>PRODUCT(D303:H303)</f>
        <v>0</v>
      </c>
      <c r="J303" s="7"/>
    </row>
    <row r="304" spans="1:10" hidden="1">
      <c r="A304" s="88"/>
      <c r="B304" s="88"/>
      <c r="C304" s="3"/>
      <c r="D304" s="3"/>
      <c r="E304" s="3"/>
      <c r="F304" s="310"/>
      <c r="G304" s="310"/>
      <c r="H304" s="40"/>
      <c r="I304" s="310"/>
      <c r="J304" s="17"/>
    </row>
    <row r="305" spans="1:10" ht="18.75" hidden="1" customHeight="1">
      <c r="A305" s="88"/>
      <c r="B305" s="7" t="s">
        <v>135</v>
      </c>
      <c r="C305" s="8" t="s">
        <v>5</v>
      </c>
      <c r="D305" s="8"/>
      <c r="E305" s="8"/>
      <c r="F305" s="9"/>
      <c r="G305" s="9"/>
      <c r="H305" s="9"/>
      <c r="I305" s="9">
        <f>SUM(I302:I304)</f>
        <v>0</v>
      </c>
      <c r="J305" s="17"/>
    </row>
    <row r="306" spans="1:10" ht="19.5" hidden="1" customHeight="1">
      <c r="A306" s="88"/>
      <c r="B306" s="117" t="s">
        <v>369</v>
      </c>
      <c r="C306" s="3"/>
      <c r="D306" s="3"/>
      <c r="E306" s="3"/>
      <c r="F306" s="310"/>
      <c r="G306" s="310"/>
      <c r="H306" s="310"/>
      <c r="I306" s="310">
        <f>I305*5%</f>
        <v>0</v>
      </c>
      <c r="J306" s="17"/>
    </row>
    <row r="307" spans="1:10" s="10" customFormat="1" ht="18.75" hidden="1" customHeight="1">
      <c r="A307" s="7"/>
      <c r="B307" s="7" t="s">
        <v>146</v>
      </c>
      <c r="C307" s="8" t="s">
        <v>5</v>
      </c>
      <c r="D307" s="8"/>
      <c r="E307" s="8"/>
      <c r="F307" s="9"/>
      <c r="G307" s="9"/>
      <c r="H307" s="9"/>
      <c r="I307" s="9">
        <f>SUM(I305:I306)</f>
        <v>0</v>
      </c>
      <c r="J307" s="7"/>
    </row>
    <row r="308" spans="1:10" s="10" customFormat="1" ht="17.25" hidden="1">
      <c r="A308" s="36"/>
      <c r="B308" s="37"/>
      <c r="C308" s="8"/>
      <c r="D308" s="8"/>
      <c r="E308" s="8"/>
      <c r="F308" s="9"/>
      <c r="G308" s="9"/>
      <c r="H308" s="9"/>
      <c r="I308" s="9"/>
      <c r="J308" s="7"/>
    </row>
    <row r="309" spans="1:10" s="10" customFormat="1" hidden="1">
      <c r="A309" s="7"/>
      <c r="B309" s="7"/>
      <c r="C309" s="8"/>
      <c r="D309" s="8"/>
      <c r="E309" s="8"/>
      <c r="F309" s="9"/>
      <c r="G309" s="9"/>
      <c r="H309" s="9"/>
      <c r="I309" s="9"/>
      <c r="J309" s="7"/>
    </row>
    <row r="310" spans="1:10" s="10" customFormat="1" ht="18.75" hidden="1" customHeight="1">
      <c r="A310" s="94"/>
      <c r="B310" s="94" t="s">
        <v>135</v>
      </c>
      <c r="C310" s="236" t="s">
        <v>149</v>
      </c>
      <c r="D310" s="236"/>
      <c r="E310" s="236"/>
      <c r="F310" s="237"/>
      <c r="G310" s="237"/>
      <c r="H310" s="237"/>
      <c r="I310" s="237">
        <f>I273+I287+I299+I307</f>
        <v>0</v>
      </c>
      <c r="J310" s="284"/>
    </row>
    <row r="311" spans="1:10" s="10" customFormat="1">
      <c r="A311" s="7"/>
      <c r="B311" s="7"/>
      <c r="C311" s="8"/>
      <c r="D311" s="8"/>
      <c r="E311" s="8"/>
      <c r="F311" s="9"/>
      <c r="G311" s="9"/>
      <c r="H311" s="9"/>
      <c r="I311" s="9"/>
      <c r="J311" s="7"/>
    </row>
    <row r="312" spans="1:10" ht="119.25" customHeight="1">
      <c r="A312" s="36">
        <v>20.2</v>
      </c>
      <c r="B312" s="37" t="s">
        <v>671</v>
      </c>
      <c r="C312" s="3"/>
      <c r="D312" s="3"/>
      <c r="E312" s="3"/>
      <c r="F312" s="456"/>
      <c r="G312" s="456"/>
      <c r="H312" s="456"/>
      <c r="I312" s="456"/>
      <c r="J312" s="88"/>
    </row>
    <row r="313" spans="1:10" ht="18.75">
      <c r="A313" s="476" t="s">
        <v>672</v>
      </c>
      <c r="B313" s="481" t="s">
        <v>673</v>
      </c>
      <c r="C313" s="3"/>
      <c r="D313" s="3"/>
      <c r="E313" s="3"/>
      <c r="F313" s="456"/>
      <c r="G313" s="456"/>
      <c r="H313" s="40"/>
      <c r="I313" s="456"/>
      <c r="J313" s="88"/>
    </row>
    <row r="314" spans="1:10" ht="18.75">
      <c r="A314" s="478"/>
      <c r="B314" s="117" t="s">
        <v>681</v>
      </c>
      <c r="C314" s="3">
        <v>2</v>
      </c>
      <c r="D314" s="3">
        <v>2</v>
      </c>
      <c r="E314" s="3">
        <v>11</v>
      </c>
      <c r="F314" s="456">
        <v>15</v>
      </c>
      <c r="G314" s="456"/>
      <c r="H314" s="40"/>
      <c r="I314" s="456">
        <f>PRODUCT(C314:H314)</f>
        <v>660</v>
      </c>
      <c r="J314" s="88">
        <f>0.785*0.36*660</f>
        <v>186.51600000000002</v>
      </c>
    </row>
    <row r="315" spans="1:10" ht="18.75">
      <c r="A315" s="478"/>
      <c r="B315" s="117" t="s">
        <v>681</v>
      </c>
      <c r="C315" s="3">
        <v>2</v>
      </c>
      <c r="D315" s="3">
        <v>4</v>
      </c>
      <c r="E315" s="3">
        <v>2</v>
      </c>
      <c r="F315" s="456">
        <v>15</v>
      </c>
      <c r="G315" s="456"/>
      <c r="H315" s="40"/>
      <c r="I315" s="456">
        <f t="shared" ref="I315:I316" si="6">PRODUCT(C315:H315)</f>
        <v>240</v>
      </c>
      <c r="J315" s="88">
        <f>0.785*0.36*240</f>
        <v>67.823999999999998</v>
      </c>
    </row>
    <row r="316" spans="1:10" ht="18.75">
      <c r="A316" s="478"/>
      <c r="B316" s="117" t="s">
        <v>682</v>
      </c>
      <c r="C316" s="3">
        <v>2</v>
      </c>
      <c r="D316" s="3">
        <v>1</v>
      </c>
      <c r="E316" s="3">
        <v>11</v>
      </c>
      <c r="F316" s="456">
        <v>15</v>
      </c>
      <c r="G316" s="456"/>
      <c r="H316" s="40"/>
      <c r="I316" s="456">
        <f t="shared" si="6"/>
        <v>330</v>
      </c>
      <c r="J316" s="88">
        <f>0.785*0.36*330</f>
        <v>93.25800000000001</v>
      </c>
    </row>
    <row r="317" spans="1:10" ht="18.75">
      <c r="A317" s="478"/>
      <c r="B317" s="117"/>
      <c r="C317" s="3"/>
      <c r="D317" s="3"/>
      <c r="E317" s="3"/>
      <c r="F317" s="456"/>
      <c r="G317" s="456"/>
      <c r="H317" s="40"/>
      <c r="I317" s="456"/>
      <c r="J317" s="88"/>
    </row>
    <row r="318" spans="1:10" ht="18.75">
      <c r="A318" s="476"/>
      <c r="B318" s="144"/>
      <c r="C318" s="3"/>
      <c r="D318" s="3"/>
      <c r="E318" s="8"/>
      <c r="F318" s="9"/>
      <c r="G318" s="9"/>
      <c r="H318" s="9"/>
      <c r="I318" s="9">
        <f>SUM(I311:I316)</f>
        <v>1230</v>
      </c>
      <c r="J318" s="483">
        <f>SUM(J311:J316)</f>
        <v>347.59800000000007</v>
      </c>
    </row>
    <row r="319" spans="1:10">
      <c r="A319" s="34"/>
      <c r="B319" s="14"/>
      <c r="C319" s="12"/>
      <c r="D319" s="12"/>
      <c r="E319" s="12"/>
      <c r="F319" s="14"/>
      <c r="G319" s="14"/>
      <c r="H319" s="14"/>
      <c r="I319" s="14"/>
      <c r="J319" s="34"/>
    </row>
    <row r="320" spans="1:10" s="10" customFormat="1" ht="86.25" hidden="1">
      <c r="A320" s="36">
        <v>10.199999999999999</v>
      </c>
      <c r="B320" s="37" t="s">
        <v>48</v>
      </c>
      <c r="C320" s="39"/>
      <c r="D320" s="39"/>
      <c r="E320" s="39"/>
      <c r="F320" s="30"/>
      <c r="G320" s="30"/>
      <c r="H320" s="30"/>
      <c r="I320" s="30"/>
      <c r="J320" s="38"/>
    </row>
    <row r="321" spans="1:10" ht="20.25" hidden="1" customHeight="1">
      <c r="A321" s="34"/>
      <c r="B321" s="14"/>
      <c r="C321" s="3" t="s">
        <v>21</v>
      </c>
      <c r="D321" s="3"/>
      <c r="E321" s="3"/>
      <c r="F321" s="315"/>
      <c r="G321" s="315"/>
      <c r="H321" s="3"/>
      <c r="I321" s="40">
        <f>PRODUCT(E321:H321)</f>
        <v>0</v>
      </c>
      <c r="J321" s="34"/>
    </row>
    <row r="322" spans="1:10" s="10" customFormat="1" hidden="1">
      <c r="A322" s="38"/>
      <c r="B322" s="30" t="s">
        <v>146</v>
      </c>
      <c r="C322" s="39" t="s">
        <v>21</v>
      </c>
      <c r="D322" s="39"/>
      <c r="E322" s="39"/>
      <c r="F322" s="30"/>
      <c r="G322" s="30"/>
      <c r="H322" s="30"/>
      <c r="I322" s="316">
        <f>SUM(I321)</f>
        <v>0</v>
      </c>
      <c r="J322" s="38"/>
    </row>
    <row r="323" spans="1:10" hidden="1">
      <c r="A323" s="34"/>
      <c r="B323" s="14"/>
      <c r="C323" s="12"/>
      <c r="D323" s="12"/>
      <c r="E323" s="12"/>
      <c r="F323" s="14"/>
      <c r="G323" s="14"/>
      <c r="H323" s="14"/>
      <c r="I323" s="14"/>
      <c r="J323" s="34"/>
    </row>
    <row r="324" spans="1:10" hidden="1">
      <c r="A324" s="5"/>
      <c r="B324" s="2"/>
      <c r="C324" s="3"/>
      <c r="D324" s="3"/>
      <c r="E324" s="3"/>
      <c r="F324" s="4"/>
      <c r="G324" s="4"/>
      <c r="H324" s="4"/>
      <c r="I324" s="4"/>
      <c r="J324" s="5"/>
    </row>
    <row r="325" spans="1:10" s="10" customFormat="1" ht="108.75" hidden="1" customHeight="1">
      <c r="A325" s="36">
        <v>10.28</v>
      </c>
      <c r="B325" s="37" t="s">
        <v>152</v>
      </c>
      <c r="C325" s="39"/>
      <c r="D325" s="39"/>
      <c r="E325" s="39"/>
      <c r="F325" s="30"/>
      <c r="G325" s="30"/>
      <c r="H325" s="30"/>
      <c r="I325" s="30"/>
      <c r="J325" s="38"/>
    </row>
    <row r="326" spans="1:10" ht="18.75" hidden="1" customHeight="1">
      <c r="A326" s="7"/>
      <c r="B326" s="6" t="s">
        <v>138</v>
      </c>
      <c r="C326" s="3" t="s">
        <v>139</v>
      </c>
      <c r="D326" s="3"/>
      <c r="E326" s="3"/>
      <c r="F326" s="4"/>
      <c r="G326" s="4"/>
      <c r="H326" s="4"/>
      <c r="I326" s="4"/>
      <c r="J326" s="5"/>
    </row>
    <row r="327" spans="1:10" customFormat="1" ht="15" hidden="1">
      <c r="A327" s="68"/>
      <c r="B327" s="78" t="s">
        <v>247</v>
      </c>
      <c r="C327" s="68"/>
      <c r="D327" s="68"/>
      <c r="E327" s="68"/>
      <c r="F327" s="70"/>
      <c r="G327" s="70"/>
      <c r="H327" s="70"/>
      <c r="I327" s="70"/>
      <c r="J327" s="68"/>
    </row>
    <row r="328" spans="1:10" s="42" customFormat="1" hidden="1">
      <c r="A328" s="48"/>
      <c r="B328" s="38" t="s">
        <v>461</v>
      </c>
      <c r="C328" s="34"/>
      <c r="D328" s="34"/>
      <c r="E328" s="34"/>
      <c r="F328" s="34"/>
      <c r="G328" s="34"/>
      <c r="H328" s="34"/>
      <c r="I328" s="34"/>
      <c r="J328" s="34"/>
    </row>
    <row r="329" spans="1:10" s="42" customFormat="1" hidden="1">
      <c r="A329" s="48"/>
      <c r="B329" s="34" t="s">
        <v>489</v>
      </c>
      <c r="C329" s="254">
        <v>1</v>
      </c>
      <c r="D329" s="254"/>
      <c r="E329" s="254">
        <v>1</v>
      </c>
      <c r="F329" s="40"/>
      <c r="G329" s="88"/>
      <c r="H329" s="17"/>
      <c r="I329" s="17">
        <f>PRODUCT(C329:H329)</f>
        <v>1</v>
      </c>
      <c r="J329" s="34"/>
    </row>
    <row r="330" spans="1:10" s="42" customFormat="1" ht="15" hidden="1">
      <c r="A330" s="48"/>
      <c r="B330" s="34"/>
      <c r="C330" s="254"/>
      <c r="D330" s="254"/>
      <c r="E330" s="254"/>
      <c r="F330" s="255"/>
      <c r="G330" s="88"/>
      <c r="H330" s="17"/>
      <c r="I330" s="17"/>
      <c r="J330" s="34"/>
    </row>
    <row r="331" spans="1:10" s="42" customFormat="1" ht="20.25" hidden="1" customHeight="1">
      <c r="A331" s="48"/>
      <c r="B331" s="34"/>
      <c r="C331" s="254"/>
      <c r="D331" s="254"/>
      <c r="E331" s="254"/>
      <c r="F331" s="255"/>
      <c r="G331" s="88"/>
      <c r="H331" s="17"/>
      <c r="I331" s="257">
        <f>SUM(I329:I330)</f>
        <v>1</v>
      </c>
      <c r="J331" s="34"/>
    </row>
    <row r="332" spans="1:10" s="42" customFormat="1" ht="15" hidden="1">
      <c r="A332" s="48"/>
      <c r="B332" s="34"/>
      <c r="C332" s="254"/>
      <c r="D332" s="254"/>
      <c r="E332" s="254"/>
      <c r="F332" s="255"/>
      <c r="G332" s="88"/>
      <c r="H332" s="17"/>
      <c r="I332" s="17"/>
      <c r="J332" s="34"/>
    </row>
    <row r="333" spans="1:10" s="42" customFormat="1" ht="15" hidden="1">
      <c r="A333" s="48"/>
      <c r="B333" s="34"/>
      <c r="C333" s="254"/>
      <c r="D333" s="254"/>
      <c r="E333" s="254"/>
      <c r="F333" s="255"/>
      <c r="G333" s="88"/>
      <c r="H333" s="17"/>
      <c r="I333" s="17"/>
      <c r="J333" s="34"/>
    </row>
    <row r="334" spans="1:10" customFormat="1" ht="15" hidden="1">
      <c r="A334" s="68"/>
      <c r="B334" s="68" t="s">
        <v>248</v>
      </c>
      <c r="C334" s="68" t="s">
        <v>126</v>
      </c>
      <c r="D334" s="68"/>
      <c r="E334" s="68"/>
      <c r="F334" s="114"/>
      <c r="G334" s="70"/>
      <c r="H334" s="70"/>
      <c r="I334" s="70"/>
      <c r="J334" s="68" t="s">
        <v>21</v>
      </c>
    </row>
    <row r="335" spans="1:10" s="108" customFormat="1" ht="15" hidden="1">
      <c r="A335" s="78"/>
      <c r="B335" s="78" t="s">
        <v>249</v>
      </c>
      <c r="C335" s="78"/>
      <c r="D335" s="78"/>
      <c r="E335" s="78"/>
      <c r="F335" s="107"/>
      <c r="G335" s="107"/>
      <c r="H335" s="107"/>
      <c r="I335" s="107">
        <f>SUM(I334)</f>
        <v>0</v>
      </c>
      <c r="J335" s="68" t="s">
        <v>21</v>
      </c>
    </row>
    <row r="336" spans="1:10" customFormat="1" ht="15" hidden="1">
      <c r="A336" s="68"/>
      <c r="B336" s="68"/>
      <c r="C336" s="68"/>
      <c r="D336" s="68"/>
      <c r="E336" s="68"/>
      <c r="F336" s="70"/>
      <c r="G336" s="70"/>
      <c r="H336" s="70"/>
      <c r="I336" s="70"/>
      <c r="J336" s="68"/>
    </row>
    <row r="337" spans="1:10" s="329" customFormat="1" ht="15" hidden="1">
      <c r="A337" s="325"/>
      <c r="B337" s="325"/>
      <c r="C337" s="326">
        <v>1</v>
      </c>
      <c r="D337" s="326"/>
      <c r="E337" s="254"/>
      <c r="F337" s="328">
        <f>(3)*4*1.25</f>
        <v>15</v>
      </c>
      <c r="G337" s="88"/>
      <c r="H337" s="17"/>
      <c r="I337" s="319">
        <f>PRODUCT(C337:H337)</f>
        <v>15</v>
      </c>
      <c r="J337" s="325"/>
    </row>
    <row r="338" spans="1:10" customFormat="1" ht="15" hidden="1">
      <c r="A338" s="68"/>
      <c r="B338" s="68"/>
      <c r="C338" s="68"/>
      <c r="D338" s="68"/>
      <c r="E338" s="68"/>
      <c r="F338" s="70"/>
      <c r="G338" s="70"/>
      <c r="H338" s="70"/>
      <c r="I338" s="70"/>
      <c r="J338" s="68"/>
    </row>
    <row r="339" spans="1:10" customFormat="1" ht="15" hidden="1">
      <c r="A339" s="68"/>
      <c r="B339" s="78" t="s">
        <v>399</v>
      </c>
      <c r="C339" s="68"/>
      <c r="D339" s="68"/>
      <c r="E339" s="68"/>
      <c r="F339" s="70"/>
      <c r="G339" s="70"/>
      <c r="H339" s="70"/>
      <c r="I339" s="70"/>
      <c r="J339" s="68"/>
    </row>
    <row r="340" spans="1:10" s="329" customFormat="1" ht="15" hidden="1">
      <c r="A340" s="325"/>
      <c r="B340" s="325" t="s">
        <v>248</v>
      </c>
      <c r="C340" s="325" t="s">
        <v>126</v>
      </c>
      <c r="D340" s="325"/>
      <c r="E340" s="325"/>
      <c r="F340" s="327"/>
      <c r="G340" s="326"/>
      <c r="H340" s="326"/>
      <c r="I340" s="326"/>
      <c r="J340" s="325" t="s">
        <v>21</v>
      </c>
    </row>
    <row r="341" spans="1:10" s="108" customFormat="1" ht="15" hidden="1">
      <c r="A341" s="78"/>
      <c r="B341" s="78" t="s">
        <v>250</v>
      </c>
      <c r="C341" s="78"/>
      <c r="D341" s="78"/>
      <c r="E341" s="78"/>
      <c r="F341" s="107"/>
      <c r="G341" s="107"/>
      <c r="H341" s="107"/>
      <c r="I341" s="107">
        <f>SUM(I340)</f>
        <v>0</v>
      </c>
      <c r="J341" s="68" t="s">
        <v>21</v>
      </c>
    </row>
    <row r="342" spans="1:10" customFormat="1" ht="15" hidden="1">
      <c r="A342" s="68"/>
      <c r="B342" s="68"/>
      <c r="C342" s="68"/>
      <c r="D342" s="68"/>
      <c r="E342" s="68"/>
      <c r="F342" s="70"/>
      <c r="G342" s="70"/>
      <c r="H342" s="70"/>
      <c r="I342" s="70"/>
      <c r="J342" s="68"/>
    </row>
    <row r="343" spans="1:10" s="10" customFormat="1" ht="18.75" hidden="1" customHeight="1">
      <c r="A343" s="38">
        <v>10.28</v>
      </c>
      <c r="B343" s="30" t="s">
        <v>135</v>
      </c>
      <c r="C343" s="39" t="s">
        <v>150</v>
      </c>
      <c r="D343" s="39"/>
      <c r="E343" s="39"/>
      <c r="F343" s="30"/>
      <c r="G343" s="30"/>
      <c r="H343" s="30"/>
      <c r="I343" s="41">
        <f>I341+I335</f>
        <v>0</v>
      </c>
      <c r="J343" s="38"/>
    </row>
    <row r="344" spans="1:10" ht="18.75" hidden="1" customHeight="1">
      <c r="A344" s="34"/>
      <c r="B344" s="14"/>
      <c r="C344" s="12"/>
      <c r="D344" s="12"/>
      <c r="E344" s="12"/>
      <c r="F344" s="14"/>
      <c r="G344" s="14"/>
      <c r="H344" s="14"/>
      <c r="I344" s="45"/>
      <c r="J344" s="34"/>
    </row>
    <row r="345" spans="1:10" ht="18.75" hidden="1" customHeight="1">
      <c r="A345" s="34"/>
      <c r="B345" s="14"/>
      <c r="C345" s="12"/>
      <c r="D345" s="12"/>
      <c r="E345" s="12"/>
      <c r="F345" s="14"/>
      <c r="G345" s="14"/>
      <c r="H345" s="14"/>
      <c r="I345" s="45"/>
      <c r="J345" s="34"/>
    </row>
    <row r="346" spans="1:10" s="10" customFormat="1" ht="51" hidden="1" customHeight="1">
      <c r="A346" s="38">
        <v>16.690000000000001</v>
      </c>
      <c r="B346" s="81" t="s">
        <v>196</v>
      </c>
      <c r="C346" s="39"/>
      <c r="D346" s="39"/>
      <c r="E346" s="39"/>
      <c r="F346" s="30"/>
      <c r="G346" s="30"/>
      <c r="H346" s="30"/>
      <c r="I346" s="41"/>
      <c r="J346" s="38"/>
    </row>
    <row r="347" spans="1:10" ht="18.75" hidden="1" customHeight="1">
      <c r="A347" s="34"/>
      <c r="B347" s="14" t="s">
        <v>393</v>
      </c>
      <c r="C347" s="12" t="s">
        <v>5</v>
      </c>
      <c r="D347" s="12"/>
      <c r="E347" s="12"/>
      <c r="F347" s="14"/>
      <c r="G347" s="14"/>
      <c r="H347" s="14"/>
      <c r="I347" s="70">
        <f>PRODUCT(E347:H347)</f>
        <v>0</v>
      </c>
      <c r="J347" s="34"/>
    </row>
    <row r="348" spans="1:10" ht="18.75" hidden="1" customHeight="1">
      <c r="A348" s="34"/>
      <c r="B348" s="14" t="s">
        <v>394</v>
      </c>
      <c r="C348" s="12" t="s">
        <v>5</v>
      </c>
      <c r="D348" s="12"/>
      <c r="E348" s="12"/>
      <c r="F348" s="14"/>
      <c r="G348" s="14"/>
      <c r="H348" s="14"/>
      <c r="I348" s="70">
        <f>PRODUCT(E348:H348)</f>
        <v>0</v>
      </c>
      <c r="J348" s="34"/>
    </row>
    <row r="349" spans="1:10" s="10" customFormat="1" ht="18.75" hidden="1" customHeight="1">
      <c r="A349" s="38"/>
      <c r="B349" s="30" t="s">
        <v>135</v>
      </c>
      <c r="C349" s="39"/>
      <c r="D349" s="39"/>
      <c r="E349" s="39"/>
      <c r="F349" s="30"/>
      <c r="G349" s="30"/>
      <c r="H349" s="30"/>
      <c r="I349" s="41">
        <f>SUM(I347:I348)</f>
        <v>0</v>
      </c>
      <c r="J349" s="38"/>
    </row>
    <row r="350" spans="1:10" ht="18.75" hidden="1" customHeight="1">
      <c r="A350" s="34"/>
      <c r="B350" s="14"/>
      <c r="C350" s="12"/>
      <c r="D350" s="12"/>
      <c r="E350" s="12"/>
      <c r="F350" s="14"/>
      <c r="G350" s="14"/>
      <c r="H350" s="14"/>
      <c r="I350" s="45"/>
      <c r="J350" s="34"/>
    </row>
    <row r="351" spans="1:10" s="10" customFormat="1" ht="51" hidden="1" customHeight="1">
      <c r="A351" s="38" t="s">
        <v>200</v>
      </c>
      <c r="B351" s="81" t="s">
        <v>216</v>
      </c>
      <c r="C351" s="39"/>
      <c r="D351" s="39"/>
      <c r="E351" s="39"/>
      <c r="F351" s="30"/>
      <c r="G351" s="30"/>
      <c r="H351" s="30"/>
      <c r="I351" s="41"/>
      <c r="J351" s="38"/>
    </row>
    <row r="352" spans="1:10" ht="18.75" hidden="1" customHeight="1">
      <c r="A352" s="34"/>
      <c r="B352" s="14"/>
      <c r="C352" s="12" t="s">
        <v>26</v>
      </c>
      <c r="D352" s="12"/>
      <c r="E352" s="12"/>
      <c r="F352" s="14"/>
      <c r="G352" s="14"/>
      <c r="H352" s="14"/>
      <c r="I352" s="70"/>
      <c r="J352" s="34"/>
    </row>
    <row r="353" spans="1:10" s="10" customFormat="1" ht="18.75" hidden="1" customHeight="1">
      <c r="A353" s="38"/>
      <c r="B353" s="30" t="s">
        <v>135</v>
      </c>
      <c r="C353" s="39"/>
      <c r="D353" s="39"/>
      <c r="E353" s="39"/>
      <c r="F353" s="30"/>
      <c r="G353" s="30"/>
      <c r="H353" s="30"/>
      <c r="I353" s="41">
        <f>SUM(I352)</f>
        <v>0</v>
      </c>
      <c r="J353" s="38"/>
    </row>
    <row r="354" spans="1:10" ht="18.75" hidden="1" customHeight="1">
      <c r="A354" s="34"/>
      <c r="B354" s="14" t="s">
        <v>464</v>
      </c>
      <c r="C354" s="12"/>
      <c r="D354" s="12"/>
      <c r="E354" s="12"/>
      <c r="F354" s="14"/>
      <c r="G354" s="14"/>
      <c r="H354" s="14"/>
      <c r="I354" s="45"/>
      <c r="J354" s="34"/>
    </row>
    <row r="355" spans="1:10" hidden="1">
      <c r="A355" s="88"/>
      <c r="B355" s="117"/>
      <c r="C355" s="3"/>
      <c r="D355" s="3"/>
      <c r="E355" s="3">
        <v>1</v>
      </c>
      <c r="F355" s="293"/>
      <c r="G355" s="293"/>
      <c r="H355" s="293"/>
      <c r="I355" s="293"/>
      <c r="J355" s="88"/>
    </row>
    <row r="356" spans="1:10" hidden="1">
      <c r="A356" s="34"/>
      <c r="B356" s="14"/>
      <c r="C356" s="12"/>
      <c r="D356" s="12"/>
      <c r="E356" s="3">
        <v>1</v>
      </c>
      <c r="F356" s="293"/>
      <c r="G356" s="293"/>
      <c r="H356" s="293"/>
      <c r="I356" s="293"/>
      <c r="J356" s="34"/>
    </row>
    <row r="357" spans="1:10" hidden="1">
      <c r="A357" s="34"/>
      <c r="B357" s="14"/>
      <c r="C357" s="12"/>
      <c r="D357" s="12"/>
      <c r="E357" s="12"/>
      <c r="F357" s="14"/>
      <c r="G357" s="14"/>
      <c r="H357" s="14"/>
      <c r="I357" s="45"/>
      <c r="J357" s="34"/>
    </row>
    <row r="358" spans="1:10" hidden="1">
      <c r="A358" s="88"/>
      <c r="B358" s="117"/>
      <c r="C358" s="3"/>
      <c r="D358" s="3"/>
      <c r="E358" s="3"/>
      <c r="F358" s="243"/>
      <c r="G358" s="243"/>
      <c r="H358" s="243"/>
      <c r="I358" s="243"/>
      <c r="J358" s="88"/>
    </row>
  </sheetData>
  <sortState ref="B27:I36">
    <sortCondition descending="1" ref="B27"/>
  </sortState>
  <mergeCells count="4">
    <mergeCell ref="A1:J1"/>
    <mergeCell ref="A2:J2"/>
    <mergeCell ref="A4:J4"/>
    <mergeCell ref="A3:J3"/>
  </mergeCells>
  <pageMargins left="0.55118110236220474" right="0.15748031496062992" top="0.35433070866141736" bottom="0.59055118110236227" header="0.31496062992125984" footer="0.19685039370078741"/>
  <pageSetup paperSize="9" scale="53" orientation="portrait" r:id="rId1"/>
  <headerFooter>
    <oddFooter>&amp;LMeasurement Sheet-Civil Structure&amp;R&amp;P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101"/>
  <sheetViews>
    <sheetView view="pageBreakPreview" zoomScale="82" zoomScaleNormal="85" zoomScaleSheetLayoutView="82" zoomScalePageLayoutView="85" workbookViewId="0">
      <selection activeCell="G25" sqref="G25"/>
    </sheetView>
  </sheetViews>
  <sheetFormatPr defaultColWidth="8.85546875" defaultRowHeight="14.25"/>
  <cols>
    <col min="1" max="1" width="9" style="53" customWidth="1"/>
    <col min="2" max="2" width="38.42578125" style="42" customWidth="1"/>
    <col min="3" max="5" width="6.7109375" style="42" customWidth="1"/>
    <col min="6" max="6" width="11.42578125" style="42" bestFit="1" customWidth="1"/>
    <col min="7" max="7" width="14.42578125" style="42" customWidth="1"/>
    <col min="8" max="8" width="12.5703125" style="42" customWidth="1"/>
    <col min="9" max="9" width="14" style="42" customWidth="1"/>
    <col min="10" max="10" width="14.7109375" style="42" customWidth="1"/>
    <col min="11" max="16384" width="8.85546875" style="42"/>
  </cols>
  <sheetData>
    <row r="1" spans="1:10" s="11" customFormat="1" ht="21.75">
      <c r="A1" s="577" t="s">
        <v>481</v>
      </c>
      <c r="B1" s="578"/>
      <c r="C1" s="578"/>
      <c r="D1" s="578"/>
      <c r="E1" s="578"/>
      <c r="F1" s="578"/>
      <c r="G1" s="578"/>
      <c r="H1" s="578"/>
      <c r="I1" s="578"/>
      <c r="J1" s="579"/>
    </row>
    <row r="2" spans="1:10" s="11" customFormat="1" ht="24.75" customHeight="1">
      <c r="A2" s="577" t="s">
        <v>140</v>
      </c>
      <c r="B2" s="578"/>
      <c r="C2" s="578"/>
      <c r="D2" s="578"/>
      <c r="E2" s="578"/>
      <c r="F2" s="578"/>
      <c r="G2" s="578"/>
      <c r="H2" s="578"/>
      <c r="I2" s="578"/>
      <c r="J2" s="579"/>
    </row>
    <row r="3" spans="1:10" s="33" customFormat="1" ht="21" customHeight="1">
      <c r="A3" s="575" t="s">
        <v>683</v>
      </c>
      <c r="B3" s="575"/>
      <c r="C3" s="575"/>
      <c r="D3" s="575"/>
      <c r="E3" s="575"/>
      <c r="F3" s="575"/>
      <c r="G3" s="575"/>
      <c r="H3" s="575"/>
      <c r="I3" s="575"/>
      <c r="J3" s="575"/>
    </row>
    <row r="4" spans="1:10" ht="20.25">
      <c r="A4" s="576" t="s">
        <v>576</v>
      </c>
      <c r="B4" s="576"/>
      <c r="C4" s="576"/>
      <c r="D4" s="576"/>
      <c r="E4" s="576"/>
      <c r="F4" s="576"/>
      <c r="G4" s="576"/>
      <c r="H4" s="576"/>
      <c r="I4" s="576"/>
      <c r="J4" s="576"/>
    </row>
    <row r="5" spans="1:10" s="47" customFormat="1" ht="35.25" customHeight="1">
      <c r="A5" s="31" t="s">
        <v>75</v>
      </c>
      <c r="B5" s="46" t="s">
        <v>1</v>
      </c>
      <c r="C5" s="46" t="s">
        <v>2</v>
      </c>
      <c r="D5" s="31" t="s">
        <v>76</v>
      </c>
      <c r="E5" s="31" t="s">
        <v>76</v>
      </c>
      <c r="F5" s="46" t="s">
        <v>77</v>
      </c>
      <c r="G5" s="46" t="s">
        <v>78</v>
      </c>
      <c r="H5" s="46" t="s">
        <v>79</v>
      </c>
      <c r="I5" s="46" t="s">
        <v>71</v>
      </c>
      <c r="J5" s="46" t="s">
        <v>73</v>
      </c>
    </row>
    <row r="6" spans="1:10">
      <c r="A6" s="48"/>
      <c r="B6" s="34"/>
      <c r="C6" s="34"/>
      <c r="D6" s="34"/>
      <c r="E6" s="34"/>
      <c r="F6" s="34"/>
      <c r="G6" s="34"/>
      <c r="H6" s="34"/>
      <c r="I6" s="34"/>
      <c r="J6" s="34"/>
    </row>
    <row r="7" spans="1:10" ht="29.25" hidden="1" customHeight="1">
      <c r="A7" s="49" t="s">
        <v>108</v>
      </c>
      <c r="B7" s="38" t="s">
        <v>109</v>
      </c>
      <c r="C7" s="38"/>
      <c r="D7" s="34"/>
      <c r="E7" s="34"/>
      <c r="F7" s="34"/>
      <c r="G7" s="34"/>
      <c r="H7" s="34"/>
      <c r="I7" s="34"/>
      <c r="J7" s="34"/>
    </row>
    <row r="8" spans="1:10" hidden="1">
      <c r="A8" s="48"/>
      <c r="B8" s="38" t="s">
        <v>74</v>
      </c>
      <c r="C8" s="34"/>
      <c r="D8" s="34"/>
      <c r="E8" s="34"/>
      <c r="F8" s="50"/>
      <c r="G8" s="34"/>
      <c r="H8" s="34"/>
      <c r="I8" s="34"/>
      <c r="J8" s="34"/>
    </row>
    <row r="9" spans="1:10" s="10" customFormat="1" hidden="1">
      <c r="A9" s="7"/>
      <c r="B9" s="88"/>
      <c r="C9" s="8"/>
      <c r="D9" s="3"/>
      <c r="E9" s="3"/>
      <c r="F9" s="40"/>
      <c r="G9" s="335"/>
      <c r="H9" s="335"/>
      <c r="I9" s="87"/>
      <c r="J9" s="7"/>
    </row>
    <row r="10" spans="1:10" s="10" customFormat="1" hidden="1">
      <c r="A10" s="7"/>
      <c r="B10" s="88"/>
      <c r="C10" s="8"/>
      <c r="D10" s="3"/>
      <c r="E10" s="3"/>
      <c r="F10" s="40"/>
      <c r="G10" s="335"/>
      <c r="H10" s="335"/>
      <c r="I10" s="87"/>
      <c r="J10" s="7"/>
    </row>
    <row r="11" spans="1:10" s="10" customFormat="1" hidden="1">
      <c r="A11" s="7"/>
      <c r="B11" s="88"/>
      <c r="C11" s="8"/>
      <c r="D11" s="3"/>
      <c r="E11" s="3"/>
      <c r="F11" s="40"/>
      <c r="G11" s="330"/>
      <c r="H11" s="330"/>
      <c r="I11" s="87"/>
      <c r="J11" s="7"/>
    </row>
    <row r="12" spans="1:10" s="11" customFormat="1" ht="18.75" hidden="1" customHeight="1">
      <c r="A12" s="88"/>
      <c r="B12" s="7" t="s">
        <v>135</v>
      </c>
      <c r="C12" s="8" t="s">
        <v>5</v>
      </c>
      <c r="D12" s="8"/>
      <c r="E12" s="8"/>
      <c r="F12" s="9"/>
      <c r="G12" s="9"/>
      <c r="H12" s="9"/>
      <c r="I12" s="336">
        <f>SUM(I9:I11)</f>
        <v>0</v>
      </c>
      <c r="J12" s="17"/>
    </row>
    <row r="13" spans="1:10" s="11" customFormat="1" ht="24.75" hidden="1" customHeight="1">
      <c r="A13" s="88"/>
      <c r="B13" s="117" t="s">
        <v>369</v>
      </c>
      <c r="C13" s="3"/>
      <c r="D13" s="3"/>
      <c r="E13" s="3"/>
      <c r="F13" s="233"/>
      <c r="G13" s="233"/>
      <c r="H13" s="233"/>
      <c r="I13" s="336">
        <f>I12*5%</f>
        <v>0</v>
      </c>
      <c r="J13" s="17"/>
    </row>
    <row r="14" spans="1:10" s="52" customFormat="1" hidden="1">
      <c r="A14" s="48"/>
      <c r="B14" s="38" t="s">
        <v>83</v>
      </c>
      <c r="C14" s="38" t="s">
        <v>5</v>
      </c>
      <c r="D14" s="38"/>
      <c r="E14" s="38"/>
      <c r="F14" s="51"/>
      <c r="G14" s="51"/>
      <c r="H14" s="51"/>
      <c r="I14" s="336">
        <f>SUM(I12:I13)</f>
        <v>0</v>
      </c>
      <c r="J14" s="38"/>
    </row>
    <row r="15" spans="1:10" hidden="1">
      <c r="A15" s="48"/>
      <c r="B15" s="34"/>
      <c r="C15" s="34"/>
      <c r="D15" s="34"/>
      <c r="E15" s="34"/>
      <c r="F15" s="50"/>
      <c r="G15" s="34"/>
      <c r="H15" s="34"/>
      <c r="I15" s="48"/>
      <c r="J15" s="34"/>
    </row>
    <row r="16" spans="1:10" s="52" customFormat="1" hidden="1">
      <c r="A16" s="49" t="s">
        <v>108</v>
      </c>
      <c r="B16" s="38" t="s">
        <v>86</v>
      </c>
      <c r="C16" s="38" t="s">
        <v>87</v>
      </c>
      <c r="D16" s="38"/>
      <c r="E16" s="38"/>
      <c r="F16" s="51"/>
      <c r="G16" s="38"/>
      <c r="H16" s="38"/>
      <c r="I16" s="63">
        <f>I14</f>
        <v>0</v>
      </c>
      <c r="J16" s="38"/>
    </row>
    <row r="17" spans="1:10" hidden="1">
      <c r="A17" s="48"/>
      <c r="B17" s="34"/>
      <c r="C17" s="34"/>
      <c r="D17" s="34"/>
      <c r="E17" s="34"/>
      <c r="F17" s="50"/>
      <c r="G17" s="34"/>
      <c r="H17" s="34"/>
      <c r="I17" s="34"/>
      <c r="J17" s="34"/>
    </row>
    <row r="18" spans="1:10" hidden="1">
      <c r="A18" s="48"/>
      <c r="B18" s="34"/>
      <c r="C18" s="34"/>
      <c r="D18" s="34"/>
      <c r="E18" s="34"/>
      <c r="F18" s="50"/>
      <c r="G18" s="34"/>
      <c r="H18" s="34"/>
      <c r="I18" s="34"/>
      <c r="J18" s="34"/>
    </row>
    <row r="19" spans="1:10" ht="134.25" customHeight="1">
      <c r="A19" s="58">
        <v>6.47</v>
      </c>
      <c r="B19" s="75" t="s">
        <v>577</v>
      </c>
      <c r="C19" s="38"/>
      <c r="D19" s="34"/>
      <c r="E19" s="34"/>
      <c r="F19" s="34"/>
      <c r="G19" s="34"/>
      <c r="H19" s="34"/>
      <c r="I19" s="34"/>
      <c r="J19" s="34"/>
    </row>
    <row r="20" spans="1:10" s="10" customFormat="1">
      <c r="A20" s="7"/>
      <c r="B20" s="7" t="s">
        <v>463</v>
      </c>
      <c r="C20" s="8"/>
      <c r="D20" s="8"/>
      <c r="E20" s="8"/>
      <c r="F20" s="9"/>
      <c r="G20" s="9"/>
      <c r="H20" s="9"/>
      <c r="I20" s="9"/>
      <c r="J20" s="7"/>
    </row>
    <row r="21" spans="1:10" s="11" customFormat="1" ht="18.75" customHeight="1">
      <c r="A21" s="88"/>
      <c r="B21" s="117" t="s">
        <v>499</v>
      </c>
      <c r="C21" s="3"/>
      <c r="D21" s="3"/>
      <c r="E21" s="3">
        <v>2</v>
      </c>
      <c r="F21" s="449">
        <f>100.6-0.6*11</f>
        <v>94</v>
      </c>
      <c r="G21" s="449">
        <v>0.23</v>
      </c>
      <c r="H21" s="40">
        <f>-0.3+1.2+0.3-0.15</f>
        <v>1.05</v>
      </c>
      <c r="I21" s="449">
        <f>PRODUCT(E21:H21)</f>
        <v>45.402000000000001</v>
      </c>
      <c r="J21" s="17"/>
    </row>
    <row r="22" spans="1:10" s="11" customFormat="1" ht="18.75" customHeight="1">
      <c r="A22" s="88"/>
      <c r="B22" s="117" t="s">
        <v>499</v>
      </c>
      <c r="C22" s="3"/>
      <c r="D22" s="3"/>
      <c r="E22" s="3">
        <v>2</v>
      </c>
      <c r="F22" s="456">
        <f>42.6-0.6*6-1.2*1</f>
        <v>37.799999999999997</v>
      </c>
      <c r="G22" s="449">
        <v>0.23</v>
      </c>
      <c r="H22" s="40">
        <f>-0.3+1.2+0.3-0.15</f>
        <v>1.05</v>
      </c>
      <c r="I22" s="449">
        <f>PRODUCT(E22:H22)</f>
        <v>18.257400000000001</v>
      </c>
      <c r="J22" s="17"/>
    </row>
    <row r="23" spans="1:10" s="11" customFormat="1">
      <c r="A23" s="88"/>
      <c r="B23" s="117"/>
      <c r="C23" s="3"/>
      <c r="D23" s="3"/>
      <c r="E23" s="3"/>
      <c r="F23" s="456"/>
      <c r="G23" s="456"/>
      <c r="H23" s="40"/>
      <c r="I23" s="456"/>
      <c r="J23" s="17"/>
    </row>
    <row r="24" spans="1:10" s="11" customFormat="1" ht="18.75" customHeight="1">
      <c r="A24" s="88"/>
      <c r="B24" s="117" t="s">
        <v>600</v>
      </c>
      <c r="C24" s="3"/>
      <c r="D24" s="3">
        <v>2</v>
      </c>
      <c r="E24" s="3">
        <v>2</v>
      </c>
      <c r="F24" s="456">
        <v>1.6</v>
      </c>
      <c r="G24" s="456">
        <v>0.23</v>
      </c>
      <c r="H24" s="40">
        <f>-0.3+1.2+0.3-0.15</f>
        <v>1.05</v>
      </c>
      <c r="I24" s="456">
        <f>PRODUCT(D24:H24)</f>
        <v>1.5456000000000003</v>
      </c>
      <c r="J24" s="17"/>
    </row>
    <row r="25" spans="1:10" s="11" customFormat="1" ht="18.75" customHeight="1">
      <c r="A25" s="88"/>
      <c r="B25" s="117" t="s">
        <v>600</v>
      </c>
      <c r="C25" s="3"/>
      <c r="D25" s="3">
        <v>2</v>
      </c>
      <c r="E25" s="3">
        <v>10</v>
      </c>
      <c r="F25" s="456">
        <v>4</v>
      </c>
      <c r="G25" s="456">
        <v>0.23</v>
      </c>
      <c r="H25" s="40">
        <f>-0.3+1.2+0.3-0.15</f>
        <v>1.05</v>
      </c>
      <c r="I25" s="456">
        <f>PRODUCT(D25:H25)</f>
        <v>19.320000000000004</v>
      </c>
      <c r="J25" s="17"/>
    </row>
    <row r="26" spans="1:10" s="11" customFormat="1">
      <c r="A26" s="88"/>
      <c r="B26" s="117"/>
      <c r="C26" s="3"/>
      <c r="D26" s="3"/>
      <c r="E26" s="3"/>
      <c r="F26" s="456"/>
      <c r="G26" s="456"/>
      <c r="H26" s="40"/>
      <c r="I26" s="456"/>
      <c r="J26" s="17"/>
    </row>
    <row r="27" spans="1:10" s="10" customFormat="1">
      <c r="A27" s="7"/>
      <c r="B27" s="7" t="s">
        <v>464</v>
      </c>
      <c r="C27" s="8"/>
      <c r="D27" s="8"/>
      <c r="E27" s="8"/>
      <c r="F27" s="9"/>
      <c r="G27" s="9"/>
      <c r="H27" s="9"/>
      <c r="I27" s="9"/>
      <c r="J27" s="7"/>
    </row>
    <row r="28" spans="1:10" s="11" customFormat="1">
      <c r="A28" s="88"/>
      <c r="B28" s="88"/>
      <c r="C28" s="3"/>
      <c r="D28" s="3"/>
      <c r="E28" s="3"/>
      <c r="F28" s="449"/>
      <c r="G28" s="449"/>
      <c r="H28" s="449"/>
      <c r="I28" s="87"/>
      <c r="J28" s="88"/>
    </row>
    <row r="29" spans="1:10" s="10" customFormat="1" ht="17.25" customHeight="1">
      <c r="A29" s="7"/>
      <c r="B29" s="88" t="s">
        <v>465</v>
      </c>
      <c r="C29" s="8"/>
      <c r="D29" s="3">
        <v>2</v>
      </c>
      <c r="E29" s="3"/>
      <c r="F29" s="456">
        <f>100.6-0.6*11</f>
        <v>94</v>
      </c>
      <c r="G29" s="335">
        <v>0.23</v>
      </c>
      <c r="H29" s="335">
        <v>2.1</v>
      </c>
      <c r="I29" s="87">
        <f>PRODUCT(D29:H29)</f>
        <v>90.804000000000002</v>
      </c>
      <c r="J29" s="7"/>
    </row>
    <row r="30" spans="1:10" s="10" customFormat="1" ht="17.25" customHeight="1">
      <c r="A30" s="7"/>
      <c r="B30" s="88" t="s">
        <v>465</v>
      </c>
      <c r="C30" s="8"/>
      <c r="D30" s="3">
        <v>2</v>
      </c>
      <c r="E30" s="3"/>
      <c r="F30" s="456">
        <f>42.6-0.6*6-1.2*1</f>
        <v>37.799999999999997</v>
      </c>
      <c r="G30" s="335">
        <v>0.23</v>
      </c>
      <c r="H30" s="456">
        <v>2.1</v>
      </c>
      <c r="I30" s="87">
        <f>PRODUCT(D30:H30)</f>
        <v>36.514800000000001</v>
      </c>
      <c r="J30" s="7"/>
    </row>
    <row r="31" spans="1:10" s="10" customFormat="1" ht="17.25" customHeight="1">
      <c r="A31" s="7"/>
      <c r="B31" s="88"/>
      <c r="C31" s="8"/>
      <c r="D31" s="3"/>
      <c r="E31" s="3"/>
      <c r="F31" s="40"/>
      <c r="G31" s="335"/>
      <c r="H31" s="335"/>
      <c r="I31" s="87"/>
      <c r="J31" s="7"/>
    </row>
    <row r="32" spans="1:10" s="10" customFormat="1" ht="17.25" customHeight="1">
      <c r="A32" s="7"/>
      <c r="B32" s="88" t="s">
        <v>544</v>
      </c>
      <c r="C32" s="8"/>
      <c r="D32" s="3">
        <v>-10</v>
      </c>
      <c r="E32" s="3"/>
      <c r="F32" s="456">
        <v>3</v>
      </c>
      <c r="G32" s="394">
        <v>0.23</v>
      </c>
      <c r="H32" s="394">
        <v>2.1</v>
      </c>
      <c r="I32" s="87">
        <f>PRODUCT(D32:H32)</f>
        <v>-14.490000000000002</v>
      </c>
      <c r="J32" s="7"/>
    </row>
    <row r="33" spans="1:10" s="10" customFormat="1" ht="17.25" customHeight="1">
      <c r="A33" s="7"/>
      <c r="B33" s="88" t="s">
        <v>694</v>
      </c>
      <c r="C33" s="8"/>
      <c r="D33" s="3">
        <v>-1</v>
      </c>
      <c r="E33" s="3"/>
      <c r="F33" s="456">
        <v>1.8</v>
      </c>
      <c r="G33" s="394">
        <v>0.23</v>
      </c>
      <c r="H33" s="394">
        <v>2.1</v>
      </c>
      <c r="I33" s="87">
        <f>PRODUCT(D33:H33)</f>
        <v>-0.86940000000000006</v>
      </c>
      <c r="J33" s="7"/>
    </row>
    <row r="34" spans="1:10" s="10" customFormat="1" ht="17.25" customHeight="1">
      <c r="A34" s="7"/>
      <c r="B34" s="88" t="s">
        <v>695</v>
      </c>
      <c r="C34" s="8"/>
      <c r="D34" s="3">
        <v>-2</v>
      </c>
      <c r="E34" s="3"/>
      <c r="F34" s="456">
        <v>2</v>
      </c>
      <c r="G34" s="335">
        <v>0.23</v>
      </c>
      <c r="H34" s="335">
        <v>2.1</v>
      </c>
      <c r="I34" s="87">
        <f>PRODUCT(D34:H34)</f>
        <v>-1.9320000000000002</v>
      </c>
      <c r="J34" s="7"/>
    </row>
    <row r="35" spans="1:10" s="10" customFormat="1">
      <c r="A35" s="7"/>
      <c r="B35" s="88"/>
      <c r="C35" s="8"/>
      <c r="D35" s="3"/>
      <c r="E35" s="3"/>
      <c r="F35" s="40"/>
      <c r="G35" s="335"/>
      <c r="H35" s="335"/>
      <c r="I35" s="87"/>
      <c r="J35" s="7"/>
    </row>
    <row r="36" spans="1:10" s="10" customFormat="1">
      <c r="A36" s="7"/>
      <c r="B36" s="88"/>
      <c r="C36" s="8"/>
      <c r="D36" s="3"/>
      <c r="E36" s="3"/>
      <c r="F36" s="40"/>
      <c r="G36" s="335"/>
      <c r="H36" s="335"/>
      <c r="I36" s="87"/>
      <c r="J36" s="7"/>
    </row>
    <row r="37" spans="1:10" s="52" customFormat="1">
      <c r="A37" s="49">
        <v>6.47</v>
      </c>
      <c r="B37" s="38" t="s">
        <v>86</v>
      </c>
      <c r="C37" s="38" t="s">
        <v>87</v>
      </c>
      <c r="D37" s="38"/>
      <c r="E37" s="38"/>
      <c r="F37" s="38"/>
      <c r="G37" s="38"/>
      <c r="H37" s="38"/>
      <c r="I37" s="63">
        <f>SUM(I20:I36)</f>
        <v>194.55240000000001</v>
      </c>
      <c r="J37" s="38"/>
    </row>
    <row r="38" spans="1:10" s="11" customFormat="1">
      <c r="A38" s="88"/>
      <c r="B38" s="117"/>
      <c r="C38" s="3"/>
      <c r="D38" s="3"/>
      <c r="E38" s="3"/>
      <c r="F38" s="330"/>
      <c r="G38" s="330"/>
      <c r="H38" s="330"/>
      <c r="I38" s="336"/>
      <c r="J38" s="17"/>
    </row>
    <row r="39" spans="1:10" s="52" customFormat="1">
      <c r="A39" s="48"/>
      <c r="B39" s="38" t="s">
        <v>83</v>
      </c>
      <c r="C39" s="38" t="s">
        <v>5</v>
      </c>
      <c r="D39" s="38"/>
      <c r="E39" s="38"/>
      <c r="F39" s="51"/>
      <c r="G39" s="51"/>
      <c r="H39" s="51"/>
      <c r="I39" s="336">
        <f>I37*105%</f>
        <v>204.28002000000001</v>
      </c>
      <c r="J39" s="38"/>
    </row>
    <row r="40" spans="1:10">
      <c r="A40" s="48"/>
      <c r="B40" s="34"/>
      <c r="C40" s="34"/>
      <c r="D40" s="34"/>
      <c r="E40" s="34"/>
      <c r="F40" s="34"/>
      <c r="G40" s="34"/>
      <c r="H40" s="34"/>
      <c r="I40" s="34"/>
      <c r="J40" s="34"/>
    </row>
    <row r="41" spans="1:10" s="52" customFormat="1">
      <c r="A41" s="49">
        <v>6.47</v>
      </c>
      <c r="B41" s="38" t="s">
        <v>86</v>
      </c>
      <c r="C41" s="38" t="s">
        <v>87</v>
      </c>
      <c r="D41" s="38"/>
      <c r="E41" s="38"/>
      <c r="F41" s="38"/>
      <c r="G41" s="38"/>
      <c r="H41" s="38"/>
      <c r="I41" s="63">
        <f>I39</f>
        <v>204.28002000000001</v>
      </c>
      <c r="J41" s="38"/>
    </row>
    <row r="43" spans="1:10" ht="142.5">
      <c r="A43" s="49">
        <v>6.38</v>
      </c>
      <c r="B43" s="75" t="s">
        <v>579</v>
      </c>
      <c r="C43" s="38"/>
      <c r="D43" s="34"/>
      <c r="E43" s="34"/>
      <c r="F43" s="34"/>
      <c r="G43" s="34"/>
      <c r="H43" s="34"/>
      <c r="I43" s="34"/>
      <c r="J43" s="34"/>
    </row>
    <row r="44" spans="1:10">
      <c r="A44" s="48"/>
      <c r="B44" s="34"/>
      <c r="C44" s="34"/>
      <c r="D44" s="34"/>
      <c r="E44" s="50"/>
      <c r="F44" s="34"/>
      <c r="G44" s="34"/>
      <c r="H44" s="34"/>
      <c r="I44" s="34"/>
      <c r="J44" s="34"/>
    </row>
    <row r="45" spans="1:10">
      <c r="A45" s="48"/>
      <c r="B45" s="34"/>
      <c r="C45" s="3"/>
      <c r="D45" s="3"/>
      <c r="E45" s="242"/>
      <c r="F45" s="242"/>
      <c r="G45" s="242"/>
      <c r="H45" s="103"/>
      <c r="I45" s="34"/>
      <c r="J45" s="34"/>
    </row>
    <row r="46" spans="1:10">
      <c r="A46" s="240"/>
      <c r="B46" s="94" t="s">
        <v>464</v>
      </c>
      <c r="C46" s="73"/>
      <c r="D46" s="73"/>
      <c r="E46" s="241"/>
      <c r="F46" s="73"/>
      <c r="G46" s="73"/>
      <c r="H46" s="73"/>
      <c r="I46" s="73"/>
      <c r="J46" s="73"/>
    </row>
    <row r="47" spans="1:10">
      <c r="A47" s="48"/>
      <c r="B47" s="34"/>
      <c r="C47" s="3"/>
      <c r="D47" s="3"/>
      <c r="E47" s="242"/>
      <c r="F47" s="242"/>
      <c r="G47" s="242"/>
      <c r="H47" s="103"/>
      <c r="I47" s="34"/>
      <c r="J47" s="34"/>
    </row>
    <row r="48" spans="1:10">
      <c r="A48" s="48"/>
      <c r="B48" s="34" t="s">
        <v>696</v>
      </c>
      <c r="C48" s="3"/>
      <c r="D48" s="3"/>
      <c r="E48" s="3">
        <v>1</v>
      </c>
      <c r="F48" s="40">
        <v>4.3</v>
      </c>
      <c r="G48" s="456">
        <v>0.1</v>
      </c>
      <c r="H48" s="456">
        <v>4</v>
      </c>
      <c r="I48" s="87">
        <f t="shared" ref="I48:I49" si="0">PRODUCT(D48:H48)</f>
        <v>1.72</v>
      </c>
      <c r="J48" s="34"/>
    </row>
    <row r="49" spans="1:10">
      <c r="A49" s="48"/>
      <c r="B49" s="34" t="s">
        <v>698</v>
      </c>
      <c r="C49" s="3"/>
      <c r="D49" s="3"/>
      <c r="E49" s="3">
        <v>-1</v>
      </c>
      <c r="F49" s="40">
        <v>0.9</v>
      </c>
      <c r="G49" s="456">
        <v>0.1</v>
      </c>
      <c r="H49" s="456">
        <v>2.1</v>
      </c>
      <c r="I49" s="87">
        <f t="shared" si="0"/>
        <v>-0.18900000000000003</v>
      </c>
      <c r="J49" s="34"/>
    </row>
    <row r="50" spans="1:10">
      <c r="A50" s="48"/>
      <c r="B50" s="34"/>
      <c r="C50" s="3"/>
      <c r="D50" s="3"/>
      <c r="E50" s="3">
        <v>1</v>
      </c>
      <c r="F50" s="40">
        <v>4.9000000000000004</v>
      </c>
      <c r="G50" s="456">
        <v>0.1</v>
      </c>
      <c r="H50" s="456">
        <v>4</v>
      </c>
      <c r="I50" s="87">
        <f t="shared" ref="I50" si="1">PRODUCT(D50:H50)</f>
        <v>1.9600000000000002</v>
      </c>
      <c r="J50" s="34"/>
    </row>
    <row r="51" spans="1:10" ht="28.5">
      <c r="A51" s="48"/>
      <c r="B51" s="34" t="s">
        <v>697</v>
      </c>
      <c r="C51" s="3"/>
      <c r="D51" s="3"/>
      <c r="E51" s="3">
        <v>4</v>
      </c>
      <c r="F51" s="40">
        <v>4.9000000000000004</v>
      </c>
      <c r="G51" s="456">
        <v>0.1</v>
      </c>
      <c r="H51" s="456">
        <v>4</v>
      </c>
      <c r="I51" s="87">
        <f t="shared" ref="I51:I52" si="2">PRODUCT(D51:H51)</f>
        <v>7.8400000000000007</v>
      </c>
      <c r="J51" s="34"/>
    </row>
    <row r="52" spans="1:10">
      <c r="A52" s="48"/>
      <c r="B52" s="34" t="s">
        <v>698</v>
      </c>
      <c r="C52" s="3"/>
      <c r="D52" s="3"/>
      <c r="E52" s="3">
        <v>-2</v>
      </c>
      <c r="F52" s="40">
        <v>0.75</v>
      </c>
      <c r="G52" s="456">
        <v>0.1</v>
      </c>
      <c r="H52" s="456">
        <v>2.1</v>
      </c>
      <c r="I52" s="87">
        <f t="shared" si="2"/>
        <v>-0.31500000000000006</v>
      </c>
      <c r="J52" s="34"/>
    </row>
    <row r="53" spans="1:10">
      <c r="A53" s="48"/>
      <c r="B53" s="34"/>
      <c r="C53" s="3"/>
      <c r="D53" s="3"/>
      <c r="E53" s="3">
        <v>1</v>
      </c>
      <c r="F53" s="40">
        <v>6.8250000000000002</v>
      </c>
      <c r="G53" s="456">
        <v>0.1</v>
      </c>
      <c r="H53" s="456">
        <v>4</v>
      </c>
      <c r="I53" s="87">
        <f t="shared" ref="I53:I54" si="3">PRODUCT(D53:H53)</f>
        <v>2.7300000000000004</v>
      </c>
      <c r="J53" s="34"/>
    </row>
    <row r="54" spans="1:10">
      <c r="A54" s="48"/>
      <c r="B54" s="34"/>
      <c r="C54" s="3"/>
      <c r="D54" s="3"/>
      <c r="E54" s="3">
        <v>-1</v>
      </c>
      <c r="F54" s="40">
        <v>1.2</v>
      </c>
      <c r="G54" s="456">
        <v>0.1</v>
      </c>
      <c r="H54" s="456">
        <v>2.1</v>
      </c>
      <c r="I54" s="87">
        <f t="shared" si="3"/>
        <v>-0.252</v>
      </c>
      <c r="J54" s="34"/>
    </row>
    <row r="55" spans="1:10">
      <c r="A55" s="48"/>
      <c r="B55" s="34"/>
      <c r="C55" s="3"/>
      <c r="D55" s="3"/>
      <c r="E55" s="3">
        <v>2</v>
      </c>
      <c r="F55" s="40">
        <v>1.05</v>
      </c>
      <c r="G55" s="456">
        <v>0.1</v>
      </c>
      <c r="H55" s="456">
        <v>4</v>
      </c>
      <c r="I55" s="87">
        <f t="shared" ref="I55" si="4">PRODUCT(D55:H55)</f>
        <v>0.84000000000000008</v>
      </c>
      <c r="J55" s="34"/>
    </row>
    <row r="56" spans="1:10">
      <c r="A56" s="48"/>
      <c r="B56" s="34"/>
      <c r="C56" s="3"/>
      <c r="D56" s="3"/>
      <c r="E56" s="456"/>
      <c r="F56" s="456"/>
      <c r="G56" s="456"/>
      <c r="H56" s="103"/>
      <c r="I56" s="34"/>
      <c r="J56" s="34"/>
    </row>
    <row r="57" spans="1:10">
      <c r="A57" s="48"/>
      <c r="B57" s="34" t="s">
        <v>699</v>
      </c>
      <c r="C57" s="3"/>
      <c r="D57" s="3"/>
      <c r="E57" s="3">
        <v>2</v>
      </c>
      <c r="F57" s="40">
        <v>10.050000000000001</v>
      </c>
      <c r="G57" s="456">
        <v>0.1</v>
      </c>
      <c r="H57" s="456">
        <f>4-2.1</f>
        <v>1.9</v>
      </c>
      <c r="I57" s="87">
        <f t="shared" ref="I57" si="5">PRODUCT(D57:H57)</f>
        <v>3.8190000000000004</v>
      </c>
      <c r="J57" s="34"/>
    </row>
    <row r="58" spans="1:10">
      <c r="A58" s="48"/>
      <c r="B58" s="34"/>
      <c r="C58" s="3"/>
      <c r="D58" s="3"/>
      <c r="E58" s="3"/>
      <c r="F58" s="40"/>
      <c r="G58" s="456"/>
      <c r="H58" s="456"/>
      <c r="I58" s="87"/>
      <c r="J58" s="34"/>
    </row>
    <row r="59" spans="1:10">
      <c r="A59" s="240"/>
      <c r="B59" s="94" t="s">
        <v>543</v>
      </c>
      <c r="C59" s="73"/>
      <c r="D59" s="73"/>
      <c r="E59" s="73"/>
      <c r="F59" s="241"/>
      <c r="G59" s="241"/>
      <c r="H59" s="73"/>
      <c r="I59" s="73"/>
      <c r="J59" s="73"/>
    </row>
    <row r="60" spans="1:10">
      <c r="A60" s="49"/>
      <c r="B60" s="7"/>
      <c r="C60" s="38"/>
      <c r="D60" s="38"/>
      <c r="E60" s="38"/>
      <c r="F60" s="51"/>
      <c r="G60" s="51"/>
      <c r="H60" s="38"/>
      <c r="I60" s="38"/>
      <c r="J60" s="38"/>
    </row>
    <row r="61" spans="1:10">
      <c r="A61" s="48"/>
      <c r="B61" s="34" t="s">
        <v>700</v>
      </c>
      <c r="C61" s="3"/>
      <c r="D61" s="3"/>
      <c r="E61" s="3">
        <v>2</v>
      </c>
      <c r="F61" s="40">
        <v>5.2750000000000004</v>
      </c>
      <c r="G61" s="456">
        <v>0.1</v>
      </c>
      <c r="H61" s="456">
        <v>4</v>
      </c>
      <c r="I61" s="87">
        <f t="shared" ref="I61:I63" si="6">PRODUCT(D61:H61)</f>
        <v>4.2200000000000006</v>
      </c>
      <c r="J61" s="34"/>
    </row>
    <row r="62" spans="1:10">
      <c r="A62" s="48"/>
      <c r="B62" s="34"/>
      <c r="C62" s="3"/>
      <c r="D62" s="3"/>
      <c r="E62" s="3">
        <v>2</v>
      </c>
      <c r="F62" s="40">
        <v>3.23</v>
      </c>
      <c r="G62" s="456">
        <v>0.1</v>
      </c>
      <c r="H62" s="456">
        <v>4</v>
      </c>
      <c r="I62" s="87">
        <f t="shared" si="6"/>
        <v>2.5840000000000001</v>
      </c>
      <c r="J62" s="34"/>
    </row>
    <row r="63" spans="1:10">
      <c r="A63" s="48"/>
      <c r="B63" s="34" t="s">
        <v>701</v>
      </c>
      <c r="C63" s="3"/>
      <c r="D63" s="3"/>
      <c r="E63" s="3">
        <v>-1</v>
      </c>
      <c r="F63" s="40">
        <v>0.9</v>
      </c>
      <c r="G63" s="456">
        <v>0.1</v>
      </c>
      <c r="H63" s="456">
        <v>2.1</v>
      </c>
      <c r="I63" s="87">
        <f t="shared" si="6"/>
        <v>-0.18900000000000003</v>
      </c>
      <c r="J63" s="34"/>
    </row>
    <row r="64" spans="1:10">
      <c r="A64" s="48"/>
      <c r="B64" s="34" t="s">
        <v>704</v>
      </c>
      <c r="C64" s="3"/>
      <c r="D64" s="3"/>
      <c r="E64" s="3">
        <v>-1</v>
      </c>
      <c r="F64" s="40">
        <v>1.8</v>
      </c>
      <c r="G64" s="456">
        <v>0.1</v>
      </c>
      <c r="H64" s="456">
        <v>1.2</v>
      </c>
      <c r="I64" s="87">
        <f t="shared" ref="I64" si="7">PRODUCT(D64:H64)</f>
        <v>-0.21600000000000003</v>
      </c>
      <c r="J64" s="34"/>
    </row>
    <row r="65" spans="1:10">
      <c r="A65" s="48"/>
      <c r="B65" s="34"/>
      <c r="C65" s="3"/>
      <c r="D65" s="3"/>
      <c r="E65" s="456"/>
      <c r="F65" s="456"/>
      <c r="G65" s="456"/>
      <c r="H65" s="103"/>
      <c r="I65" s="34"/>
      <c r="J65" s="34"/>
    </row>
    <row r="66" spans="1:10">
      <c r="A66" s="48"/>
      <c r="B66" s="34" t="s">
        <v>702</v>
      </c>
      <c r="C66" s="3"/>
      <c r="D66" s="3"/>
      <c r="E66" s="3">
        <v>2</v>
      </c>
      <c r="F66" s="40">
        <v>8.1150000000000002</v>
      </c>
      <c r="G66" s="456">
        <v>0.1</v>
      </c>
      <c r="H66" s="456">
        <v>4</v>
      </c>
      <c r="I66" s="87">
        <f t="shared" ref="I66" si="8">PRODUCT(D66:H66)</f>
        <v>6.4920000000000009</v>
      </c>
      <c r="J66" s="34"/>
    </row>
    <row r="67" spans="1:10">
      <c r="A67" s="48"/>
      <c r="B67" s="34" t="s">
        <v>705</v>
      </c>
      <c r="C67" s="3"/>
      <c r="D67" s="3"/>
      <c r="E67" s="3">
        <v>-1</v>
      </c>
      <c r="F67" s="40">
        <v>1.2</v>
      </c>
      <c r="G67" s="456">
        <v>0.1</v>
      </c>
      <c r="H67" s="456">
        <v>4</v>
      </c>
      <c r="I67" s="87">
        <f t="shared" ref="I67" si="9">PRODUCT(D67:H67)</f>
        <v>-0.48</v>
      </c>
      <c r="J67" s="34"/>
    </row>
    <row r="68" spans="1:10">
      <c r="A68" s="48"/>
      <c r="B68" s="34" t="s">
        <v>703</v>
      </c>
      <c r="C68" s="3"/>
      <c r="D68" s="3"/>
      <c r="E68" s="3">
        <v>-1</v>
      </c>
      <c r="F68" s="40">
        <v>1.8</v>
      </c>
      <c r="G68" s="456">
        <v>0.1</v>
      </c>
      <c r="H68" s="456">
        <v>2.1</v>
      </c>
      <c r="I68" s="87">
        <f t="shared" ref="I68" si="10">PRODUCT(D68:H68)</f>
        <v>-0.37800000000000006</v>
      </c>
      <c r="J68" s="34"/>
    </row>
    <row r="69" spans="1:10">
      <c r="A69" s="48"/>
      <c r="B69" s="34"/>
      <c r="C69" s="3"/>
      <c r="D69" s="3"/>
      <c r="E69" s="456"/>
      <c r="F69" s="456"/>
      <c r="G69" s="456"/>
      <c r="H69" s="103"/>
      <c r="I69" s="34"/>
      <c r="J69" s="34"/>
    </row>
    <row r="70" spans="1:10">
      <c r="A70" s="48"/>
      <c r="B70" s="34" t="s">
        <v>546</v>
      </c>
      <c r="C70" s="3"/>
      <c r="D70" s="3"/>
      <c r="E70" s="3">
        <v>2</v>
      </c>
      <c r="F70" s="40">
        <v>5.2750000000000004</v>
      </c>
      <c r="G70" s="456">
        <v>0.1</v>
      </c>
      <c r="H70" s="456">
        <v>4</v>
      </c>
      <c r="I70" s="87">
        <f t="shared" ref="I70:I73" si="11">PRODUCT(D70:H70)</f>
        <v>4.2200000000000006</v>
      </c>
      <c r="J70" s="34"/>
    </row>
    <row r="71" spans="1:10">
      <c r="A71" s="48"/>
      <c r="B71" s="34"/>
      <c r="C71" s="3"/>
      <c r="D71" s="3"/>
      <c r="E71" s="3">
        <v>2</v>
      </c>
      <c r="F71" s="40">
        <v>3.03</v>
      </c>
      <c r="G71" s="456">
        <v>0.1</v>
      </c>
      <c r="H71" s="456">
        <v>4</v>
      </c>
      <c r="I71" s="87">
        <f t="shared" si="11"/>
        <v>2.4239999999999999</v>
      </c>
      <c r="J71" s="34"/>
    </row>
    <row r="72" spans="1:10">
      <c r="A72" s="48"/>
      <c r="B72" s="34" t="s">
        <v>701</v>
      </c>
      <c r="C72" s="3"/>
      <c r="D72" s="3"/>
      <c r="E72" s="3">
        <v>-1</v>
      </c>
      <c r="F72" s="40">
        <v>0.9</v>
      </c>
      <c r="G72" s="456">
        <v>0.1</v>
      </c>
      <c r="H72" s="456">
        <v>2.1</v>
      </c>
      <c r="I72" s="87">
        <f t="shared" si="11"/>
        <v>-0.18900000000000003</v>
      </c>
      <c r="J72" s="34"/>
    </row>
    <row r="73" spans="1:10">
      <c r="A73" s="48"/>
      <c r="B73" s="34" t="s">
        <v>704</v>
      </c>
      <c r="C73" s="3"/>
      <c r="D73" s="3"/>
      <c r="E73" s="3">
        <v>-1</v>
      </c>
      <c r="F73" s="40">
        <v>1.8</v>
      </c>
      <c r="G73" s="456">
        <v>0.1</v>
      </c>
      <c r="H73" s="456">
        <v>1.2</v>
      </c>
      <c r="I73" s="87">
        <f t="shared" si="11"/>
        <v>-0.21600000000000003</v>
      </c>
      <c r="J73" s="34"/>
    </row>
    <row r="74" spans="1:10">
      <c r="A74" s="48"/>
      <c r="B74" s="34"/>
      <c r="C74" s="3"/>
      <c r="D74" s="3"/>
      <c r="E74" s="456"/>
      <c r="F74" s="456"/>
      <c r="G74" s="456"/>
      <c r="H74" s="103"/>
      <c r="I74" s="34"/>
      <c r="J74" s="34"/>
    </row>
    <row r="75" spans="1:10">
      <c r="A75" s="48"/>
      <c r="B75" s="34" t="s">
        <v>706</v>
      </c>
      <c r="C75" s="3"/>
      <c r="D75" s="3"/>
      <c r="E75" s="3">
        <v>2</v>
      </c>
      <c r="F75" s="40">
        <v>4.8150000000000004</v>
      </c>
      <c r="G75" s="456">
        <v>0.1</v>
      </c>
      <c r="H75" s="456">
        <v>4</v>
      </c>
      <c r="I75" s="87">
        <f t="shared" ref="I75:I77" si="12">PRODUCT(D75:H75)</f>
        <v>3.8520000000000003</v>
      </c>
      <c r="J75" s="34"/>
    </row>
    <row r="76" spans="1:10">
      <c r="A76" s="48"/>
      <c r="B76" s="34" t="s">
        <v>701</v>
      </c>
      <c r="C76" s="3"/>
      <c r="D76" s="3"/>
      <c r="E76" s="3">
        <v>-1</v>
      </c>
      <c r="F76" s="40">
        <v>0.9</v>
      </c>
      <c r="G76" s="456">
        <v>0.1</v>
      </c>
      <c r="H76" s="456">
        <v>2.1</v>
      </c>
      <c r="I76" s="87">
        <f t="shared" si="12"/>
        <v>-0.18900000000000003</v>
      </c>
      <c r="J76" s="34"/>
    </row>
    <row r="77" spans="1:10">
      <c r="A77" s="48"/>
      <c r="B77" s="34" t="s">
        <v>704</v>
      </c>
      <c r="C77" s="3"/>
      <c r="D77" s="3"/>
      <c r="E77" s="3">
        <v>-1</v>
      </c>
      <c r="F77" s="40">
        <v>1.8</v>
      </c>
      <c r="G77" s="456">
        <v>0.1</v>
      </c>
      <c r="H77" s="456">
        <v>1.2</v>
      </c>
      <c r="I77" s="87">
        <f t="shared" si="12"/>
        <v>-0.21600000000000003</v>
      </c>
      <c r="J77" s="34"/>
    </row>
    <row r="78" spans="1:10">
      <c r="A78" s="48"/>
      <c r="B78" s="34"/>
      <c r="C78" s="3"/>
      <c r="D78" s="3"/>
      <c r="E78" s="456"/>
      <c r="F78" s="456"/>
      <c r="G78" s="456"/>
      <c r="H78" s="103"/>
      <c r="I78" s="34"/>
      <c r="J78" s="34"/>
    </row>
    <row r="79" spans="1:10">
      <c r="A79" s="48"/>
      <c r="B79" s="34" t="s">
        <v>707</v>
      </c>
      <c r="C79" s="3"/>
      <c r="D79" s="3"/>
      <c r="E79" s="3">
        <v>2</v>
      </c>
      <c r="F79" s="40">
        <v>5.25</v>
      </c>
      <c r="G79" s="456">
        <v>0.1</v>
      </c>
      <c r="H79" s="456">
        <v>4</v>
      </c>
      <c r="I79" s="87">
        <f t="shared" ref="I79:I82" si="13">PRODUCT(D79:H79)</f>
        <v>4.2</v>
      </c>
      <c r="J79" s="34"/>
    </row>
    <row r="80" spans="1:10">
      <c r="A80" s="48"/>
      <c r="B80" s="34"/>
      <c r="C80" s="3"/>
      <c r="D80" s="3"/>
      <c r="E80" s="3">
        <v>2</v>
      </c>
      <c r="F80" s="40">
        <v>7.3</v>
      </c>
      <c r="G80" s="456">
        <v>0.1</v>
      </c>
      <c r="H80" s="456">
        <v>4</v>
      </c>
      <c r="I80" s="87">
        <f t="shared" si="13"/>
        <v>5.84</v>
      </c>
      <c r="J80" s="34"/>
    </row>
    <row r="81" spans="1:10">
      <c r="A81" s="48"/>
      <c r="B81" s="34" t="s">
        <v>701</v>
      </c>
      <c r="C81" s="3"/>
      <c r="D81" s="3"/>
      <c r="E81" s="3">
        <v>-1</v>
      </c>
      <c r="F81" s="40">
        <v>0.9</v>
      </c>
      <c r="G81" s="456">
        <v>0.1</v>
      </c>
      <c r="H81" s="456">
        <v>2.1</v>
      </c>
      <c r="I81" s="87">
        <f t="shared" si="13"/>
        <v>-0.18900000000000003</v>
      </c>
      <c r="J81" s="34"/>
    </row>
    <row r="82" spans="1:10">
      <c r="A82" s="48"/>
      <c r="B82" s="34" t="s">
        <v>709</v>
      </c>
      <c r="C82" s="3"/>
      <c r="D82" s="3"/>
      <c r="E82" s="3">
        <v>-2</v>
      </c>
      <c r="F82" s="40">
        <v>3.6</v>
      </c>
      <c r="G82" s="456">
        <v>0.1</v>
      </c>
      <c r="H82" s="456">
        <v>1.2</v>
      </c>
      <c r="I82" s="87">
        <f t="shared" si="13"/>
        <v>-0.8640000000000001</v>
      </c>
      <c r="J82" s="34"/>
    </row>
    <row r="83" spans="1:10">
      <c r="A83" s="48"/>
      <c r="B83" s="34"/>
      <c r="C83" s="3"/>
      <c r="D83" s="3"/>
      <c r="E83" s="456"/>
      <c r="F83" s="456"/>
      <c r="G83" s="456"/>
      <c r="H83" s="103"/>
      <c r="I83" s="34"/>
      <c r="J83" s="34"/>
    </row>
    <row r="84" spans="1:10">
      <c r="A84" s="48"/>
      <c r="B84" s="34" t="s">
        <v>490</v>
      </c>
      <c r="C84" s="3"/>
      <c r="D84" s="3"/>
      <c r="E84" s="3">
        <v>2</v>
      </c>
      <c r="F84" s="40">
        <v>6.8</v>
      </c>
      <c r="G84" s="456">
        <v>0.1</v>
      </c>
      <c r="H84" s="456">
        <v>4</v>
      </c>
      <c r="I84" s="87">
        <f t="shared" ref="I84:I86" si="14">PRODUCT(D84:H84)</f>
        <v>5.44</v>
      </c>
      <c r="J84" s="34"/>
    </row>
    <row r="85" spans="1:10">
      <c r="A85" s="48"/>
      <c r="B85" s="34" t="s">
        <v>701</v>
      </c>
      <c r="C85" s="3"/>
      <c r="D85" s="3"/>
      <c r="E85" s="3">
        <v>-1</v>
      </c>
      <c r="F85" s="40">
        <v>0.9</v>
      </c>
      <c r="G85" s="456">
        <v>0.1</v>
      </c>
      <c r="H85" s="456">
        <v>2.1</v>
      </c>
      <c r="I85" s="87">
        <f t="shared" si="14"/>
        <v>-0.18900000000000003</v>
      </c>
      <c r="J85" s="34"/>
    </row>
    <row r="86" spans="1:10">
      <c r="A86" s="48"/>
      <c r="B86" s="34" t="s">
        <v>704</v>
      </c>
      <c r="C86" s="3"/>
      <c r="D86" s="3"/>
      <c r="E86" s="3">
        <v>-1</v>
      </c>
      <c r="F86" s="40">
        <v>1.8</v>
      </c>
      <c r="G86" s="456">
        <v>0.1</v>
      </c>
      <c r="H86" s="456">
        <v>1.2</v>
      </c>
      <c r="I86" s="87">
        <f t="shared" si="14"/>
        <v>-0.21600000000000003</v>
      </c>
      <c r="J86" s="34"/>
    </row>
    <row r="87" spans="1:10">
      <c r="A87" s="48"/>
      <c r="B87" s="34"/>
      <c r="C87" s="3"/>
      <c r="D87" s="3"/>
      <c r="E87" s="456"/>
      <c r="F87" s="456"/>
      <c r="G87" s="456"/>
      <c r="H87" s="103"/>
      <c r="I87" s="34"/>
      <c r="J87" s="34"/>
    </row>
    <row r="88" spans="1:10">
      <c r="A88" s="48"/>
      <c r="B88" s="34" t="s">
        <v>708</v>
      </c>
      <c r="C88" s="3"/>
      <c r="D88" s="3"/>
      <c r="E88" s="3">
        <v>2</v>
      </c>
      <c r="F88" s="40">
        <v>3.23</v>
      </c>
      <c r="G88" s="456">
        <v>0.1</v>
      </c>
      <c r="H88" s="456">
        <v>4</v>
      </c>
      <c r="I88" s="87">
        <f t="shared" ref="I88:I91" si="15">PRODUCT(D88:H88)</f>
        <v>2.5840000000000001</v>
      </c>
      <c r="J88" s="34"/>
    </row>
    <row r="89" spans="1:10">
      <c r="A89" s="48"/>
      <c r="B89" s="34"/>
      <c r="C89" s="3"/>
      <c r="D89" s="3"/>
      <c r="E89" s="3">
        <v>2</v>
      </c>
      <c r="F89" s="40">
        <v>3.423</v>
      </c>
      <c r="G89" s="456">
        <v>0.1</v>
      </c>
      <c r="H89" s="456">
        <v>4</v>
      </c>
      <c r="I89" s="87">
        <f t="shared" si="15"/>
        <v>2.7384000000000004</v>
      </c>
      <c r="J89" s="34"/>
    </row>
    <row r="90" spans="1:10">
      <c r="A90" s="48"/>
      <c r="B90" s="34" t="s">
        <v>701</v>
      </c>
      <c r="C90" s="3"/>
      <c r="D90" s="3"/>
      <c r="E90" s="3">
        <v>-1</v>
      </c>
      <c r="F90" s="40">
        <v>0.9</v>
      </c>
      <c r="G90" s="456">
        <v>0.1</v>
      </c>
      <c r="H90" s="456">
        <v>2.1</v>
      </c>
      <c r="I90" s="87">
        <f t="shared" si="15"/>
        <v>-0.18900000000000003</v>
      </c>
      <c r="J90" s="34"/>
    </row>
    <row r="91" spans="1:10">
      <c r="A91" s="48"/>
      <c r="B91" s="34" t="s">
        <v>704</v>
      </c>
      <c r="C91" s="3"/>
      <c r="D91" s="3"/>
      <c r="E91" s="3">
        <v>-1</v>
      </c>
      <c r="F91" s="40">
        <v>1.8</v>
      </c>
      <c r="G91" s="456">
        <v>0.1</v>
      </c>
      <c r="H91" s="456">
        <v>1.2</v>
      </c>
      <c r="I91" s="87">
        <f t="shared" si="15"/>
        <v>-0.21600000000000003</v>
      </c>
      <c r="J91" s="34"/>
    </row>
    <row r="92" spans="1:10">
      <c r="A92" s="48"/>
      <c r="B92" s="34"/>
      <c r="C92" s="3"/>
      <c r="D92" s="3"/>
      <c r="E92" s="456"/>
      <c r="F92" s="456"/>
      <c r="G92" s="456"/>
      <c r="H92" s="103"/>
      <c r="I92" s="34"/>
      <c r="J92" s="34"/>
    </row>
    <row r="93" spans="1:10">
      <c r="A93" s="48"/>
      <c r="B93" s="34" t="s">
        <v>710</v>
      </c>
      <c r="C93" s="3"/>
      <c r="D93" s="3"/>
      <c r="E93" s="3">
        <v>2</v>
      </c>
      <c r="F93" s="40">
        <v>3.4</v>
      </c>
      <c r="G93" s="456">
        <v>0.1</v>
      </c>
      <c r="H93" s="456">
        <v>4</v>
      </c>
      <c r="I93" s="87">
        <f t="shared" ref="I93:I95" si="16">PRODUCT(D93:H93)</f>
        <v>2.72</v>
      </c>
      <c r="J93" s="34"/>
    </row>
    <row r="94" spans="1:10">
      <c r="A94" s="48"/>
      <c r="B94" s="34" t="s">
        <v>701</v>
      </c>
      <c r="C94" s="3"/>
      <c r="D94" s="3"/>
      <c r="E94" s="3">
        <v>-1</v>
      </c>
      <c r="F94" s="40">
        <v>0.9</v>
      </c>
      <c r="G94" s="456">
        <v>0.1</v>
      </c>
      <c r="H94" s="456">
        <v>2.1</v>
      </c>
      <c r="I94" s="87">
        <f t="shared" si="16"/>
        <v>-0.18900000000000003</v>
      </c>
      <c r="J94" s="34"/>
    </row>
    <row r="95" spans="1:10">
      <c r="A95" s="48"/>
      <c r="B95" s="34" t="s">
        <v>704</v>
      </c>
      <c r="C95" s="3"/>
      <c r="D95" s="3"/>
      <c r="E95" s="3">
        <v>-1</v>
      </c>
      <c r="F95" s="40">
        <v>1.8</v>
      </c>
      <c r="G95" s="456">
        <v>0.1</v>
      </c>
      <c r="H95" s="456">
        <v>1.2</v>
      </c>
      <c r="I95" s="87">
        <f t="shared" si="16"/>
        <v>-0.21600000000000003</v>
      </c>
      <c r="J95" s="34"/>
    </row>
    <row r="96" spans="1:10">
      <c r="A96" s="48"/>
      <c r="B96" s="34"/>
      <c r="C96" s="3"/>
      <c r="D96" s="3"/>
      <c r="E96" s="456"/>
      <c r="F96" s="456"/>
      <c r="G96" s="456"/>
      <c r="H96" s="103"/>
      <c r="I96" s="34"/>
      <c r="J96" s="34"/>
    </row>
    <row r="97" spans="1:10">
      <c r="A97" s="48"/>
      <c r="B97" s="34"/>
      <c r="C97" s="3"/>
      <c r="D97" s="3"/>
      <c r="E97" s="3"/>
      <c r="F97" s="315"/>
      <c r="G97" s="315"/>
      <c r="H97" s="315"/>
      <c r="I97" s="87"/>
      <c r="J97" s="34"/>
    </row>
    <row r="98" spans="1:10" s="99" customFormat="1">
      <c r="A98" s="104"/>
      <c r="B98" s="104" t="s">
        <v>146</v>
      </c>
      <c r="C98" s="106"/>
      <c r="D98" s="105" t="s">
        <v>26</v>
      </c>
      <c r="E98" s="105"/>
      <c r="F98" s="106"/>
      <c r="G98" s="106"/>
      <c r="H98" s="106"/>
      <c r="I98" s="106">
        <f>SUM(H47:H97)</f>
        <v>105.39999999999999</v>
      </c>
      <c r="J98" s="104"/>
    </row>
    <row r="99" spans="1:10">
      <c r="A99" s="48"/>
      <c r="B99" s="34"/>
      <c r="C99" s="3"/>
      <c r="D99" s="34"/>
      <c r="E99" s="34"/>
      <c r="F99" s="34"/>
      <c r="G99" s="34"/>
      <c r="H99" s="34"/>
      <c r="I99" s="34"/>
      <c r="J99" s="34"/>
    </row>
    <row r="100" spans="1:10" s="52" customFormat="1">
      <c r="A100" s="49">
        <v>6.38</v>
      </c>
      <c r="B100" s="38" t="s">
        <v>86</v>
      </c>
      <c r="C100" s="3"/>
      <c r="D100" s="38" t="s">
        <v>88</v>
      </c>
      <c r="E100" s="38"/>
      <c r="F100" s="38"/>
      <c r="G100" s="38"/>
      <c r="H100" s="38"/>
      <c r="I100" s="63">
        <f>I98*105%</f>
        <v>110.67</v>
      </c>
      <c r="J100" s="38"/>
    </row>
    <row r="101" spans="1:10">
      <c r="A101" s="48"/>
      <c r="B101" s="34"/>
      <c r="C101" s="34"/>
      <c r="D101" s="34"/>
      <c r="E101" s="34"/>
      <c r="F101" s="34"/>
      <c r="G101" s="34"/>
      <c r="H101" s="34"/>
      <c r="I101" s="34"/>
      <c r="J101" s="34"/>
    </row>
  </sheetData>
  <mergeCells count="4">
    <mergeCell ref="A4:J4"/>
    <mergeCell ref="A1:J1"/>
    <mergeCell ref="A2:J2"/>
    <mergeCell ref="A3:J3"/>
  </mergeCells>
  <pageMargins left="0.51181102362204722" right="0.23622047244094491" top="0.27559055118110237" bottom="0.74803149606299213" header="0.31496062992125984" footer="0.31496062992125984"/>
  <pageSetup paperSize="9" scale="71" orientation="portrait" r:id="rId1"/>
  <headerFooter>
    <oddFooter>&amp;LMeasurement_230mm Brickwork&amp;R&amp;P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69"/>
  <sheetViews>
    <sheetView view="pageBreakPreview" zoomScale="84" zoomScaleNormal="85" zoomScaleSheetLayoutView="84" zoomScalePageLayoutView="85" workbookViewId="0">
      <selection activeCell="G10" sqref="G10"/>
    </sheetView>
  </sheetViews>
  <sheetFormatPr defaultColWidth="8.85546875" defaultRowHeight="14.25"/>
  <cols>
    <col min="1" max="1" width="12.140625" style="53" customWidth="1"/>
    <col min="2" max="2" width="41" style="42" customWidth="1"/>
    <col min="3" max="3" width="7.85546875" style="42" customWidth="1"/>
    <col min="4" max="4" width="6.7109375" style="42" customWidth="1"/>
    <col min="5" max="5" width="11.42578125" style="42" bestFit="1" customWidth="1"/>
    <col min="6" max="6" width="13.140625" style="42" customWidth="1"/>
    <col min="7" max="7" width="11.28515625" style="42" customWidth="1"/>
    <col min="8" max="8" width="13.42578125" style="42" customWidth="1"/>
    <col min="9" max="9" width="15.42578125" style="42" customWidth="1"/>
    <col min="10" max="16384" width="8.85546875" style="42"/>
  </cols>
  <sheetData>
    <row r="1" spans="1:10" s="11" customFormat="1" ht="21.75">
      <c r="A1" s="573" t="s">
        <v>481</v>
      </c>
      <c r="B1" s="573"/>
      <c r="C1" s="573"/>
      <c r="D1" s="573"/>
      <c r="E1" s="573"/>
      <c r="F1" s="573"/>
      <c r="G1" s="573"/>
      <c r="H1" s="573"/>
      <c r="I1" s="573"/>
    </row>
    <row r="2" spans="1:10" s="11" customFormat="1" ht="21.75">
      <c r="A2" s="573" t="s">
        <v>140</v>
      </c>
      <c r="B2" s="573"/>
      <c r="C2" s="573"/>
      <c r="D2" s="573"/>
      <c r="E2" s="573"/>
      <c r="F2" s="573"/>
      <c r="G2" s="573"/>
      <c r="H2" s="573"/>
      <c r="I2" s="573"/>
    </row>
    <row r="3" spans="1:10" s="11" customFormat="1">
      <c r="A3" s="16"/>
      <c r="B3" s="1"/>
      <c r="C3" s="1"/>
      <c r="D3" s="1"/>
      <c r="E3" s="1"/>
      <c r="F3" s="1"/>
      <c r="G3" s="1"/>
      <c r="H3" s="1"/>
      <c r="I3" s="16"/>
    </row>
    <row r="4" spans="1:10" s="33" customFormat="1" ht="15.75" customHeight="1">
      <c r="A4" s="575" t="s">
        <v>683</v>
      </c>
      <c r="B4" s="575"/>
      <c r="C4" s="575"/>
      <c r="D4" s="575"/>
      <c r="E4" s="575"/>
      <c r="F4" s="575"/>
      <c r="G4" s="575"/>
      <c r="H4" s="575"/>
      <c r="I4" s="575"/>
      <c r="J4" s="575"/>
    </row>
    <row r="5" spans="1:10" ht="20.25" customHeight="1">
      <c r="A5" s="580" t="s">
        <v>518</v>
      </c>
      <c r="B5" s="580"/>
      <c r="C5" s="580"/>
      <c r="D5" s="580"/>
      <c r="E5" s="580"/>
      <c r="F5" s="580"/>
      <c r="G5" s="580"/>
      <c r="H5" s="580"/>
      <c r="I5" s="580"/>
    </row>
    <row r="6" spans="1:10" s="47" customFormat="1" ht="15.75">
      <c r="A6" s="31" t="s">
        <v>75</v>
      </c>
      <c r="B6" s="46" t="s">
        <v>1</v>
      </c>
      <c r="C6" s="46" t="s">
        <v>2</v>
      </c>
      <c r="D6" s="46" t="s">
        <v>76</v>
      </c>
      <c r="E6" s="46" t="s">
        <v>77</v>
      </c>
      <c r="F6" s="46" t="s">
        <v>78</v>
      </c>
      <c r="G6" s="46" t="s">
        <v>79</v>
      </c>
      <c r="H6" s="46" t="s">
        <v>71</v>
      </c>
      <c r="I6" s="46" t="s">
        <v>73</v>
      </c>
    </row>
    <row r="7" spans="1:10">
      <c r="A7" s="48"/>
      <c r="B7" s="34"/>
      <c r="C7" s="34"/>
      <c r="D7" s="34"/>
      <c r="E7" s="34"/>
      <c r="F7" s="34"/>
      <c r="G7" s="34"/>
      <c r="H7" s="34"/>
      <c r="I7" s="34"/>
    </row>
    <row r="8" spans="1:10">
      <c r="A8" s="58" t="s">
        <v>255</v>
      </c>
      <c r="B8" s="7" t="s">
        <v>519</v>
      </c>
      <c r="C8" s="38"/>
      <c r="D8" s="34"/>
      <c r="E8" s="34"/>
      <c r="F8" s="34"/>
      <c r="G8" s="34"/>
      <c r="H8" s="34"/>
      <c r="I8" s="34"/>
    </row>
    <row r="9" spans="1:10">
      <c r="A9" s="48"/>
      <c r="B9" s="34"/>
      <c r="C9" s="34"/>
      <c r="D9" s="3"/>
      <c r="E9" s="456"/>
      <c r="F9" s="456"/>
      <c r="G9" s="395"/>
      <c r="H9" s="87">
        <f>PRODUCT(D9:G9)</f>
        <v>0</v>
      </c>
      <c r="I9" s="34"/>
    </row>
    <row r="10" spans="1:10" s="11" customFormat="1">
      <c r="A10" s="88"/>
      <c r="B10" s="88"/>
      <c r="C10" s="3"/>
      <c r="D10" s="3"/>
      <c r="E10" s="335"/>
      <c r="F10" s="335"/>
      <c r="G10" s="335"/>
      <c r="H10" s="103"/>
      <c r="I10" s="88"/>
    </row>
    <row r="11" spans="1:10" s="52" customFormat="1">
      <c r="A11" s="48"/>
      <c r="B11" s="38" t="s">
        <v>83</v>
      </c>
      <c r="C11" s="48" t="s">
        <v>26</v>
      </c>
      <c r="D11" s="38"/>
      <c r="E11" s="51"/>
      <c r="F11" s="51"/>
      <c r="G11" s="51"/>
      <c r="H11" s="63">
        <f>SUM(H9:H10)</f>
        <v>0</v>
      </c>
      <c r="I11" s="38"/>
    </row>
    <row r="12" spans="1:10">
      <c r="A12" s="48"/>
      <c r="B12" s="34"/>
      <c r="C12" s="34"/>
      <c r="D12" s="34"/>
      <c r="E12" s="34"/>
      <c r="F12" s="34"/>
      <c r="G12" s="34"/>
      <c r="H12" s="48"/>
      <c r="I12" s="34"/>
    </row>
    <row r="13" spans="1:10" s="52" customFormat="1">
      <c r="A13" s="49" t="s">
        <v>255</v>
      </c>
      <c r="B13" s="38" t="s">
        <v>86</v>
      </c>
      <c r="C13" s="38" t="s">
        <v>88</v>
      </c>
      <c r="D13" s="38"/>
      <c r="E13" s="38"/>
      <c r="F13" s="38"/>
      <c r="G13" s="38"/>
      <c r="H13" s="63">
        <f>H11*100%</f>
        <v>0</v>
      </c>
      <c r="I13" s="38"/>
    </row>
    <row r="14" spans="1:10">
      <c r="A14" s="48"/>
      <c r="B14" s="34"/>
      <c r="C14" s="34"/>
      <c r="D14" s="34"/>
      <c r="E14" s="34"/>
      <c r="F14" s="34"/>
      <c r="G14" s="34"/>
      <c r="H14" s="34"/>
      <c r="I14" s="34"/>
    </row>
    <row r="15" spans="1:10" ht="72.75" customHeight="1">
      <c r="A15" s="319">
        <v>12.5</v>
      </c>
      <c r="B15" s="75" t="s">
        <v>493</v>
      </c>
      <c r="C15" s="38"/>
      <c r="D15" s="34"/>
      <c r="E15" s="34"/>
      <c r="F15" s="34"/>
      <c r="G15" s="34"/>
      <c r="H15" s="34"/>
      <c r="I15" s="34"/>
    </row>
    <row r="16" spans="1:10">
      <c r="A16" s="58"/>
      <c r="B16" s="88" t="s">
        <v>519</v>
      </c>
      <c r="C16" s="38"/>
      <c r="D16" s="3">
        <v>2</v>
      </c>
      <c r="E16" s="456">
        <f>100+(0.3+0.2)*2</f>
        <v>101</v>
      </c>
      <c r="F16" s="456">
        <f>11.5*2</f>
        <v>23</v>
      </c>
      <c r="G16" s="456"/>
      <c r="H16" s="87">
        <f>PRODUCT(D16:G16)</f>
        <v>4646</v>
      </c>
      <c r="I16" s="34"/>
    </row>
    <row r="17" spans="1:9" s="11" customFormat="1">
      <c r="A17" s="88"/>
      <c r="B17" s="88"/>
      <c r="C17" s="3"/>
      <c r="D17" s="3"/>
      <c r="E17" s="368"/>
      <c r="F17" s="368"/>
      <c r="G17" s="368"/>
      <c r="H17" s="103"/>
      <c r="I17" s="88"/>
    </row>
    <row r="18" spans="1:9" s="11" customFormat="1">
      <c r="A18" s="88"/>
      <c r="B18" s="88" t="s">
        <v>711</v>
      </c>
      <c r="C18" s="3"/>
      <c r="D18" s="3">
        <v>2</v>
      </c>
      <c r="E18" s="456">
        <v>29.5</v>
      </c>
      <c r="F18" s="456">
        <v>4.8</v>
      </c>
      <c r="G18" s="456"/>
      <c r="H18" s="87">
        <f>PRODUCT(D18:G18)</f>
        <v>283.2</v>
      </c>
      <c r="I18" s="88"/>
    </row>
    <row r="19" spans="1:9" s="11" customFormat="1">
      <c r="A19" s="88"/>
      <c r="B19" s="88" t="s">
        <v>397</v>
      </c>
      <c r="C19" s="3"/>
      <c r="D19" s="3">
        <v>2</v>
      </c>
      <c r="E19" s="456">
        <v>29.5</v>
      </c>
      <c r="F19" s="456"/>
      <c r="G19" s="456">
        <v>0.3</v>
      </c>
      <c r="H19" s="87">
        <f>PRODUCT(D19:G19)</f>
        <v>17.7</v>
      </c>
      <c r="I19" s="88"/>
    </row>
    <row r="20" spans="1:9" s="11" customFormat="1">
      <c r="A20" s="88"/>
      <c r="B20" s="88" t="s">
        <v>397</v>
      </c>
      <c r="C20" s="3">
        <v>2</v>
      </c>
      <c r="D20" s="3">
        <v>2</v>
      </c>
      <c r="E20" s="456">
        <v>4.8</v>
      </c>
      <c r="F20" s="456"/>
      <c r="G20" s="456">
        <v>0.3</v>
      </c>
      <c r="H20" s="87">
        <f>PRODUCT(C20:G20)</f>
        <v>5.76</v>
      </c>
      <c r="I20" s="88"/>
    </row>
    <row r="21" spans="1:9" s="11" customFormat="1">
      <c r="A21" s="88"/>
      <c r="B21" s="88"/>
      <c r="C21" s="3"/>
      <c r="D21" s="3"/>
      <c r="E21" s="456"/>
      <c r="F21" s="456"/>
      <c r="G21" s="456"/>
      <c r="H21" s="103"/>
      <c r="I21" s="88"/>
    </row>
    <row r="22" spans="1:9">
      <c r="A22" s="48"/>
      <c r="B22" s="34" t="s">
        <v>516</v>
      </c>
      <c r="C22" s="34"/>
      <c r="D22" s="3">
        <v>2</v>
      </c>
      <c r="E22" s="456">
        <f>100+(0.3+0.2)*2</f>
        <v>101</v>
      </c>
      <c r="F22" s="456"/>
      <c r="G22" s="456">
        <f>10-2.1</f>
        <v>7.9</v>
      </c>
      <c r="H22" s="87">
        <f>PRODUCT(D22:G22)</f>
        <v>1595.8000000000002</v>
      </c>
      <c r="I22" s="34"/>
    </row>
    <row r="23" spans="1:9">
      <c r="A23" s="48"/>
      <c r="B23" s="34"/>
      <c r="C23" s="34"/>
      <c r="D23" s="3">
        <v>2</v>
      </c>
      <c r="E23" s="456">
        <f>42+(0.3+0.2)*2</f>
        <v>43</v>
      </c>
      <c r="F23" s="456"/>
      <c r="G23" s="456">
        <f>10-2.1</f>
        <v>7.9</v>
      </c>
      <c r="H23" s="87">
        <f>PRODUCT(D23:G23)</f>
        <v>679.4</v>
      </c>
      <c r="I23" s="34"/>
    </row>
    <row r="24" spans="1:9">
      <c r="A24" s="48"/>
      <c r="B24" s="34"/>
      <c r="C24" s="34"/>
      <c r="D24" s="3"/>
      <c r="E24" s="456"/>
      <c r="F24" s="456"/>
      <c r="G24" s="456"/>
      <c r="H24" s="87"/>
      <c r="I24" s="34"/>
    </row>
    <row r="25" spans="1:9">
      <c r="A25" s="48"/>
      <c r="B25" s="88" t="s">
        <v>544</v>
      </c>
      <c r="C25" s="34"/>
      <c r="D25" s="3">
        <v>-10</v>
      </c>
      <c r="E25" s="456">
        <v>3</v>
      </c>
      <c r="F25" s="456"/>
      <c r="G25" s="456">
        <v>0.9</v>
      </c>
      <c r="H25" s="87">
        <f>PRODUCT(D25:G25)</f>
        <v>-27</v>
      </c>
      <c r="I25" s="34"/>
    </row>
    <row r="26" spans="1:9">
      <c r="A26" s="48"/>
      <c r="B26" s="88" t="s">
        <v>694</v>
      </c>
      <c r="C26" s="34"/>
      <c r="D26" s="3">
        <v>-1</v>
      </c>
      <c r="E26" s="456">
        <v>1.8</v>
      </c>
      <c r="F26" s="456"/>
      <c r="G26" s="456">
        <v>0.9</v>
      </c>
      <c r="H26" s="87">
        <f t="shared" ref="H26:H27" si="0">PRODUCT(D26:G26)</f>
        <v>-1.62</v>
      </c>
      <c r="I26" s="34"/>
    </row>
    <row r="27" spans="1:9">
      <c r="A27" s="48"/>
      <c r="B27" s="88" t="s">
        <v>695</v>
      </c>
      <c r="C27" s="34"/>
      <c r="D27" s="3">
        <v>-2</v>
      </c>
      <c r="E27" s="456">
        <v>2</v>
      </c>
      <c r="F27" s="456"/>
      <c r="G27" s="456">
        <v>0.9</v>
      </c>
      <c r="H27" s="87">
        <f t="shared" si="0"/>
        <v>-3.6</v>
      </c>
      <c r="I27" s="34"/>
    </row>
    <row r="28" spans="1:9">
      <c r="A28" s="48"/>
      <c r="B28" s="34" t="s">
        <v>712</v>
      </c>
      <c r="C28" s="34"/>
      <c r="D28" s="3">
        <v>-2</v>
      </c>
      <c r="E28" s="456">
        <v>0.6</v>
      </c>
      <c r="F28" s="40"/>
      <c r="G28" s="456">
        <v>0.6</v>
      </c>
      <c r="H28" s="87">
        <f>PRODUCT(D28:G28)</f>
        <v>-0.72</v>
      </c>
      <c r="I28" s="34"/>
    </row>
    <row r="29" spans="1:9">
      <c r="A29" s="48"/>
      <c r="B29" s="88"/>
      <c r="C29" s="34"/>
      <c r="D29" s="3"/>
      <c r="E29" s="456"/>
      <c r="F29" s="456"/>
      <c r="G29" s="456"/>
      <c r="H29" s="87"/>
      <c r="I29" s="34"/>
    </row>
    <row r="30" spans="1:9">
      <c r="A30" s="48"/>
      <c r="B30" s="88" t="s">
        <v>694</v>
      </c>
      <c r="C30" s="34"/>
      <c r="D30" s="3">
        <v>-1</v>
      </c>
      <c r="E30" s="456">
        <v>1.8</v>
      </c>
      <c r="F30" s="456"/>
      <c r="G30" s="456">
        <v>2.1</v>
      </c>
      <c r="H30" s="87">
        <f t="shared" ref="H30" si="1">PRODUCT(D30:G30)</f>
        <v>-3.7800000000000002</v>
      </c>
      <c r="I30" s="34"/>
    </row>
    <row r="31" spans="1:9">
      <c r="A31" s="48"/>
      <c r="B31" s="88"/>
      <c r="C31" s="34"/>
      <c r="D31" s="3"/>
      <c r="E31" s="456"/>
      <c r="F31" s="456"/>
      <c r="G31" s="456"/>
      <c r="H31" s="87"/>
      <c r="I31" s="34"/>
    </row>
    <row r="32" spans="1:9" s="52" customFormat="1">
      <c r="A32" s="48"/>
      <c r="B32" s="38" t="s">
        <v>83</v>
      </c>
      <c r="C32" s="48" t="s">
        <v>26</v>
      </c>
      <c r="D32" s="38"/>
      <c r="E32" s="51"/>
      <c r="F32" s="51"/>
      <c r="G32" s="51"/>
      <c r="H32" s="63">
        <f>SUM(H16:H31)</f>
        <v>7191.1399999999994</v>
      </c>
      <c r="I32" s="38"/>
    </row>
    <row r="33" spans="1:9">
      <c r="A33" s="48"/>
      <c r="B33" s="34"/>
      <c r="C33" s="34"/>
      <c r="D33" s="34"/>
      <c r="E33" s="34"/>
      <c r="F33" s="34"/>
      <c r="G33" s="34"/>
      <c r="H33" s="48"/>
      <c r="I33" s="34"/>
    </row>
    <row r="34" spans="1:9" s="52" customFormat="1">
      <c r="A34" s="63">
        <v>12.5</v>
      </c>
      <c r="B34" s="38" t="s">
        <v>86</v>
      </c>
      <c r="C34" s="38" t="s">
        <v>88</v>
      </c>
      <c r="D34" s="38"/>
      <c r="E34" s="38"/>
      <c r="F34" s="38"/>
      <c r="G34" s="38"/>
      <c r="H34" s="63">
        <f>H32*100%</f>
        <v>7191.1399999999994</v>
      </c>
      <c r="I34" s="38"/>
    </row>
    <row r="35" spans="1:9" s="52" customFormat="1">
      <c r="A35" s="49"/>
      <c r="B35" s="38"/>
      <c r="C35" s="38"/>
      <c r="D35" s="38"/>
      <c r="E35" s="38"/>
      <c r="F35" s="38"/>
      <c r="G35" s="38"/>
      <c r="H35" s="63"/>
      <c r="I35" s="38"/>
    </row>
    <row r="36" spans="1:9">
      <c r="A36" s="49" t="s">
        <v>522</v>
      </c>
      <c r="B36" s="38" t="s">
        <v>523</v>
      </c>
      <c r="C36" s="38"/>
      <c r="D36" s="34"/>
      <c r="E36" s="34"/>
      <c r="F36" s="34"/>
      <c r="G36" s="34"/>
      <c r="H36" s="34"/>
      <c r="I36" s="34"/>
    </row>
    <row r="37" spans="1:9">
      <c r="A37" s="48"/>
      <c r="B37" s="34" t="s">
        <v>520</v>
      </c>
      <c r="C37" s="34"/>
      <c r="D37" s="3">
        <v>2</v>
      </c>
      <c r="E37" s="335">
        <v>101</v>
      </c>
      <c r="F37" s="40"/>
      <c r="G37" s="335"/>
      <c r="H37" s="87">
        <f>PRODUCT(D37:G37)</f>
        <v>202</v>
      </c>
      <c r="I37" s="34"/>
    </row>
    <row r="38" spans="1:9" s="11" customFormat="1">
      <c r="A38" s="88"/>
      <c r="B38" s="88"/>
      <c r="C38" s="3"/>
      <c r="D38" s="3"/>
      <c r="E38" s="335"/>
      <c r="F38" s="335"/>
      <c r="G38" s="335"/>
      <c r="H38" s="103"/>
      <c r="I38" s="88"/>
    </row>
    <row r="39" spans="1:9" s="52" customFormat="1">
      <c r="A39" s="48"/>
      <c r="B39" s="38" t="s">
        <v>83</v>
      </c>
      <c r="C39" s="48" t="s">
        <v>409</v>
      </c>
      <c r="D39" s="38"/>
      <c r="E39" s="51"/>
      <c r="F39" s="51"/>
      <c r="G39" s="51"/>
      <c r="H39" s="63">
        <f>SUM(H37:H38)</f>
        <v>202</v>
      </c>
      <c r="I39" s="38"/>
    </row>
    <row r="40" spans="1:9">
      <c r="A40" s="48"/>
      <c r="B40" s="34"/>
      <c r="C40" s="34"/>
      <c r="D40" s="34"/>
      <c r="E40" s="34"/>
      <c r="F40" s="34"/>
      <c r="G40" s="34"/>
      <c r="H40" s="48"/>
      <c r="I40" s="34"/>
    </row>
    <row r="41" spans="1:9" s="52" customFormat="1">
      <c r="A41" s="49" t="s">
        <v>522</v>
      </c>
      <c r="B41" s="38" t="s">
        <v>86</v>
      </c>
      <c r="C41" s="48" t="s">
        <v>409</v>
      </c>
      <c r="D41" s="38"/>
      <c r="E41" s="38"/>
      <c r="F41" s="38"/>
      <c r="G41" s="38"/>
      <c r="H41" s="63">
        <f>H39*100%</f>
        <v>202</v>
      </c>
      <c r="I41" s="38"/>
    </row>
    <row r="42" spans="1:9" s="52" customFormat="1">
      <c r="A42" s="49"/>
      <c r="B42" s="38"/>
      <c r="C42" s="38"/>
      <c r="D42" s="38"/>
      <c r="E42" s="38"/>
      <c r="F42" s="38"/>
      <c r="G42" s="38"/>
      <c r="H42" s="63"/>
      <c r="I42" s="38"/>
    </row>
    <row r="43" spans="1:9">
      <c r="A43" s="49" t="s">
        <v>495</v>
      </c>
      <c r="B43" s="38" t="s">
        <v>496</v>
      </c>
      <c r="C43" s="38"/>
      <c r="D43" s="34"/>
      <c r="E43" s="34"/>
      <c r="F43" s="34"/>
      <c r="G43" s="34"/>
      <c r="H43" s="34"/>
      <c r="I43" s="34"/>
    </row>
    <row r="44" spans="1:9">
      <c r="A44" s="48"/>
      <c r="B44" s="34" t="s">
        <v>520</v>
      </c>
      <c r="C44" s="34"/>
      <c r="D44" s="3">
        <v>4</v>
      </c>
      <c r="E44" s="335">
        <v>101</v>
      </c>
      <c r="F44" s="40"/>
      <c r="G44" s="335"/>
      <c r="H44" s="87">
        <f t="shared" ref="H44:H46" si="2">PRODUCT(D44:G44)</f>
        <v>404</v>
      </c>
      <c r="I44" s="34"/>
    </row>
    <row r="45" spans="1:9">
      <c r="A45" s="48"/>
      <c r="B45" s="34"/>
      <c r="C45" s="34"/>
      <c r="D45" s="3">
        <v>4</v>
      </c>
      <c r="E45" s="335">
        <v>43</v>
      </c>
      <c r="F45" s="40"/>
      <c r="G45" s="335"/>
      <c r="H45" s="87">
        <f t="shared" si="2"/>
        <v>172</v>
      </c>
      <c r="I45" s="34"/>
    </row>
    <row r="46" spans="1:9">
      <c r="A46" s="48"/>
      <c r="B46" s="34" t="s">
        <v>397</v>
      </c>
      <c r="C46" s="34"/>
      <c r="D46" s="3">
        <v>4</v>
      </c>
      <c r="E46" s="40">
        <f>10-2.1</f>
        <v>7.9</v>
      </c>
      <c r="F46" s="40"/>
      <c r="G46" s="335"/>
      <c r="H46" s="87">
        <f t="shared" si="2"/>
        <v>31.6</v>
      </c>
      <c r="I46" s="34"/>
    </row>
    <row r="47" spans="1:9">
      <c r="A47" s="48"/>
      <c r="B47" s="34"/>
      <c r="C47" s="34"/>
      <c r="D47" s="3"/>
      <c r="E47" s="40"/>
      <c r="F47" s="40"/>
      <c r="G47" s="456"/>
      <c r="H47" s="87"/>
      <c r="I47" s="34"/>
    </row>
    <row r="48" spans="1:9">
      <c r="A48" s="48"/>
      <c r="B48" s="88" t="s">
        <v>544</v>
      </c>
      <c r="C48" s="48">
        <v>2</v>
      </c>
      <c r="D48" s="3">
        <v>10</v>
      </c>
      <c r="E48" s="456"/>
      <c r="F48" s="456"/>
      <c r="G48" s="456">
        <v>0.9</v>
      </c>
      <c r="H48" s="87">
        <f>PRODUCT(C48:G48)</f>
        <v>18</v>
      </c>
      <c r="I48" s="34"/>
    </row>
    <row r="49" spans="1:9">
      <c r="A49" s="48"/>
      <c r="B49" s="88" t="s">
        <v>694</v>
      </c>
      <c r="C49" s="48">
        <v>2</v>
      </c>
      <c r="D49" s="3">
        <v>1</v>
      </c>
      <c r="E49" s="456"/>
      <c r="F49" s="456"/>
      <c r="G49" s="456">
        <v>0.9</v>
      </c>
      <c r="H49" s="87">
        <f t="shared" ref="H49:H51" si="3">PRODUCT(C49:G49)</f>
        <v>1.8</v>
      </c>
      <c r="I49" s="34"/>
    </row>
    <row r="50" spans="1:9">
      <c r="A50" s="48"/>
      <c r="B50" s="88" t="s">
        <v>695</v>
      </c>
      <c r="C50" s="48">
        <v>2</v>
      </c>
      <c r="D50" s="3">
        <v>2</v>
      </c>
      <c r="E50" s="456"/>
      <c r="F50" s="456"/>
      <c r="G50" s="456">
        <v>0.9</v>
      </c>
      <c r="H50" s="87">
        <f t="shared" si="3"/>
        <v>3.6</v>
      </c>
      <c r="I50" s="34"/>
    </row>
    <row r="51" spans="1:9">
      <c r="A51" s="48"/>
      <c r="B51" s="34" t="s">
        <v>712</v>
      </c>
      <c r="C51" s="48">
        <v>2</v>
      </c>
      <c r="D51" s="3">
        <v>4</v>
      </c>
      <c r="E51" s="456"/>
      <c r="F51" s="40"/>
      <c r="G51" s="456">
        <v>0.6</v>
      </c>
      <c r="H51" s="87">
        <f t="shared" si="3"/>
        <v>4.8</v>
      </c>
      <c r="I51" s="34"/>
    </row>
    <row r="52" spans="1:9">
      <c r="A52" s="48"/>
      <c r="B52" s="34"/>
      <c r="C52" s="48"/>
      <c r="D52" s="3"/>
      <c r="E52" s="456"/>
      <c r="F52" s="40"/>
      <c r="G52" s="456"/>
      <c r="H52" s="87"/>
      <c r="I52" s="34"/>
    </row>
    <row r="53" spans="1:9">
      <c r="A53" s="48"/>
      <c r="B53" s="88" t="s">
        <v>694</v>
      </c>
      <c r="C53" s="48"/>
      <c r="D53" s="3">
        <v>2</v>
      </c>
      <c r="E53" s="456">
        <v>3.9</v>
      </c>
      <c r="F53" s="456"/>
      <c r="G53" s="456"/>
      <c r="H53" s="87">
        <f t="shared" ref="H53" si="4">PRODUCT(D53:G53)</f>
        <v>7.8</v>
      </c>
      <c r="I53" s="34"/>
    </row>
    <row r="54" spans="1:9" s="11" customFormat="1">
      <c r="A54" s="88"/>
      <c r="B54" s="88"/>
      <c r="C54" s="3"/>
      <c r="D54" s="3"/>
      <c r="E54" s="335"/>
      <c r="F54" s="335"/>
      <c r="G54" s="335"/>
      <c r="H54" s="103"/>
      <c r="I54" s="88"/>
    </row>
    <row r="55" spans="1:9" s="52" customFormat="1">
      <c r="A55" s="48"/>
      <c r="B55" s="38" t="s">
        <v>83</v>
      </c>
      <c r="C55" s="48" t="s">
        <v>409</v>
      </c>
      <c r="D55" s="38"/>
      <c r="E55" s="51"/>
      <c r="F55" s="51"/>
      <c r="G55" s="51"/>
      <c r="H55" s="63">
        <f>SUM(H44:H54)</f>
        <v>643.59999999999991</v>
      </c>
      <c r="I55" s="38"/>
    </row>
    <row r="56" spans="1:9">
      <c r="A56" s="48"/>
      <c r="B56" s="34"/>
      <c r="C56" s="34"/>
      <c r="D56" s="34"/>
      <c r="E56" s="34"/>
      <c r="F56" s="34"/>
      <c r="G56" s="34"/>
      <c r="H56" s="48"/>
      <c r="I56" s="34"/>
    </row>
    <row r="57" spans="1:9" s="52" customFormat="1">
      <c r="A57" s="63">
        <v>12.5</v>
      </c>
      <c r="B57" s="38" t="s">
        <v>86</v>
      </c>
      <c r="C57" s="48" t="s">
        <v>409</v>
      </c>
      <c r="D57" s="38"/>
      <c r="E57" s="38"/>
      <c r="F57" s="38"/>
      <c r="G57" s="38"/>
      <c r="H57" s="63">
        <f>H55*105%</f>
        <v>675.78</v>
      </c>
      <c r="I57" s="38"/>
    </row>
    <row r="58" spans="1:9">
      <c r="A58" s="49"/>
      <c r="B58" s="38"/>
      <c r="C58" s="38"/>
      <c r="D58" s="34"/>
      <c r="E58" s="34"/>
      <c r="F58" s="34"/>
      <c r="G58" s="34"/>
      <c r="H58" s="34"/>
      <c r="I58" s="34"/>
    </row>
    <row r="59" spans="1:9">
      <c r="A59" s="49" t="s">
        <v>521</v>
      </c>
      <c r="B59" s="38" t="s">
        <v>497</v>
      </c>
      <c r="C59" s="38"/>
      <c r="D59" s="34"/>
      <c r="E59" s="34"/>
      <c r="F59" s="34"/>
      <c r="G59" s="34"/>
      <c r="H59" s="34"/>
      <c r="I59" s="34"/>
    </row>
    <row r="60" spans="1:9">
      <c r="A60" s="48"/>
      <c r="B60" s="34" t="s">
        <v>520</v>
      </c>
      <c r="C60" s="34"/>
      <c r="D60" s="3">
        <v>3</v>
      </c>
      <c r="E60" s="394">
        <v>101</v>
      </c>
      <c r="F60" s="40"/>
      <c r="G60" s="335"/>
      <c r="H60" s="87">
        <f>PRODUCT(D60:G60)</f>
        <v>303</v>
      </c>
      <c r="I60" s="34"/>
    </row>
    <row r="61" spans="1:9">
      <c r="A61" s="48"/>
      <c r="B61" s="34"/>
      <c r="C61" s="34"/>
      <c r="D61" s="3"/>
      <c r="E61" s="394"/>
      <c r="F61" s="40"/>
      <c r="G61" s="335"/>
      <c r="H61" s="87">
        <f>PRODUCT(D61:G61)</f>
        <v>0</v>
      </c>
      <c r="I61" s="34"/>
    </row>
    <row r="62" spans="1:9" s="11" customFormat="1">
      <c r="A62" s="88"/>
      <c r="B62" s="88"/>
      <c r="C62" s="3"/>
      <c r="D62" s="3"/>
      <c r="E62" s="335"/>
      <c r="F62" s="335"/>
      <c r="G62" s="335"/>
      <c r="H62" s="103"/>
      <c r="I62" s="88"/>
    </row>
    <row r="63" spans="1:9" s="52" customFormat="1">
      <c r="A63" s="48"/>
      <c r="B63" s="38" t="s">
        <v>83</v>
      </c>
      <c r="C63" s="48" t="s">
        <v>409</v>
      </c>
      <c r="D63" s="38"/>
      <c r="E63" s="51"/>
      <c r="F63" s="51"/>
      <c r="G63" s="51"/>
      <c r="H63" s="63">
        <f>SUM(H60:H62)</f>
        <v>303</v>
      </c>
      <c r="I63" s="38"/>
    </row>
    <row r="64" spans="1:9">
      <c r="A64" s="48"/>
      <c r="B64" s="34"/>
      <c r="C64" s="34"/>
      <c r="D64" s="34"/>
      <c r="E64" s="34"/>
      <c r="F64" s="34"/>
      <c r="G64" s="34"/>
      <c r="H64" s="48"/>
      <c r="I64" s="34"/>
    </row>
    <row r="65" spans="1:9" s="52" customFormat="1">
      <c r="A65" s="49" t="s">
        <v>521</v>
      </c>
      <c r="B65" s="38" t="s">
        <v>86</v>
      </c>
      <c r="C65" s="48" t="s">
        <v>409</v>
      </c>
      <c r="D65" s="38"/>
      <c r="E65" s="38"/>
      <c r="F65" s="38"/>
      <c r="G65" s="38"/>
      <c r="H65" s="63">
        <f>H63*100%</f>
        <v>303</v>
      </c>
      <c r="I65" s="38"/>
    </row>
    <row r="66" spans="1:9">
      <c r="A66" s="49"/>
      <c r="B66" s="38"/>
      <c r="C66" s="38"/>
      <c r="D66" s="34"/>
      <c r="E66" s="34"/>
      <c r="F66" s="34"/>
      <c r="G66" s="34"/>
      <c r="H66" s="34"/>
      <c r="I66" s="34"/>
    </row>
    <row r="67" spans="1:9">
      <c r="A67" s="49"/>
      <c r="B67" s="38"/>
      <c r="C67" s="38"/>
      <c r="D67" s="34"/>
      <c r="E67" s="34"/>
      <c r="F67" s="34"/>
      <c r="G67" s="34"/>
      <c r="H67" s="34"/>
      <c r="I67" s="34"/>
    </row>
    <row r="68" spans="1:9">
      <c r="A68" s="48"/>
      <c r="B68" s="34"/>
      <c r="C68" s="34"/>
      <c r="D68" s="34"/>
      <c r="E68" s="50"/>
      <c r="F68" s="34"/>
      <c r="G68" s="34"/>
      <c r="H68" s="34"/>
      <c r="I68" s="34"/>
    </row>
    <row r="69" spans="1:9">
      <c r="A69" s="48"/>
      <c r="B69" s="34"/>
      <c r="C69" s="3"/>
      <c r="D69" s="3"/>
      <c r="E69" s="335"/>
      <c r="F69" s="335"/>
      <c r="G69" s="335"/>
      <c r="H69" s="103"/>
      <c r="I69" s="34"/>
    </row>
  </sheetData>
  <mergeCells count="4">
    <mergeCell ref="A1:I1"/>
    <mergeCell ref="A2:I2"/>
    <mergeCell ref="A5:I5"/>
    <mergeCell ref="A4:J4"/>
  </mergeCells>
  <pageMargins left="0.55118110236220474" right="0.19685039370078741" top="0.35433070866141736" bottom="0.59055118110236227" header="0.31496062992125984" footer="0.31496062992125984"/>
  <pageSetup paperSize="9" scale="67" orientation="portrait" r:id="rId1"/>
  <headerFooter>
    <oddFooter>&amp;LMeasurement_115mm Brickwork&amp;R&amp;P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1"/>
  <sheetViews>
    <sheetView zoomScale="95" zoomScaleNormal="95" workbookViewId="0">
      <selection activeCell="A100" sqref="A100:XFD101"/>
    </sheetView>
  </sheetViews>
  <sheetFormatPr defaultRowHeight="15"/>
  <cols>
    <col min="2" max="2" width="35.5703125" customWidth="1"/>
    <col min="3" max="3" width="18.140625" customWidth="1"/>
    <col min="4" max="4" width="7.28515625" customWidth="1"/>
    <col min="5" max="5" width="6.28515625" customWidth="1"/>
    <col min="6" max="6" width="10.7109375" customWidth="1"/>
    <col min="8" max="8" width="10.85546875" customWidth="1"/>
    <col min="9" max="9" width="6.7109375" customWidth="1"/>
    <col min="10" max="10" width="10.85546875" customWidth="1"/>
    <col min="11" max="11" width="15.42578125" customWidth="1"/>
  </cols>
  <sheetData>
    <row r="1" spans="1:11" s="337" customFormat="1" ht="18.75" customHeight="1">
      <c r="A1" s="583" t="s">
        <v>481</v>
      </c>
      <c r="B1" s="583"/>
      <c r="C1" s="583"/>
      <c r="D1" s="583"/>
      <c r="E1" s="583"/>
      <c r="F1" s="583"/>
      <c r="G1" s="583"/>
      <c r="H1" s="583"/>
      <c r="I1" s="583"/>
      <c r="J1" s="583"/>
      <c r="K1" s="583"/>
    </row>
    <row r="2" spans="1:11" s="337" customFormat="1" ht="18.75" customHeight="1">
      <c r="A2" s="584" t="s">
        <v>742</v>
      </c>
      <c r="B2" s="584"/>
      <c r="C2" s="584"/>
      <c r="D2" s="584"/>
      <c r="E2" s="584"/>
      <c r="F2" s="584"/>
      <c r="G2" s="584"/>
      <c r="H2" s="584"/>
      <c r="I2" s="584"/>
      <c r="J2" s="584"/>
      <c r="K2" s="584"/>
    </row>
    <row r="3" spans="1:11" s="337" customFormat="1" ht="18.75" customHeight="1">
      <c r="A3" s="585" t="s">
        <v>500</v>
      </c>
      <c r="B3" s="585"/>
      <c r="C3" s="585"/>
      <c r="D3" s="585"/>
      <c r="E3" s="585"/>
      <c r="F3" s="585"/>
      <c r="G3" s="585"/>
      <c r="H3" s="585"/>
      <c r="I3" s="585"/>
      <c r="J3" s="585"/>
      <c r="K3" s="585"/>
    </row>
    <row r="4" spans="1:11" s="337" customFormat="1" ht="39.75" customHeight="1">
      <c r="A4" s="338" t="s">
        <v>501</v>
      </c>
      <c r="B4" s="339" t="s">
        <v>1</v>
      </c>
      <c r="C4" s="339" t="s">
        <v>509</v>
      </c>
      <c r="D4" s="339" t="s">
        <v>502</v>
      </c>
      <c r="E4" s="339" t="s">
        <v>502</v>
      </c>
      <c r="F4" s="340" t="s">
        <v>503</v>
      </c>
      <c r="G4" s="340" t="s">
        <v>504</v>
      </c>
      <c r="H4" s="339" t="s">
        <v>71</v>
      </c>
      <c r="I4" s="339" t="s">
        <v>2</v>
      </c>
      <c r="J4" s="340" t="s">
        <v>506</v>
      </c>
      <c r="K4" s="340" t="s">
        <v>507</v>
      </c>
    </row>
    <row r="5" spans="1:11">
      <c r="A5" s="377"/>
      <c r="B5" s="377"/>
      <c r="C5" s="377"/>
      <c r="D5" s="377"/>
      <c r="E5" s="377"/>
      <c r="F5" s="377"/>
      <c r="G5" s="377"/>
      <c r="H5" s="377"/>
      <c r="I5" s="377"/>
      <c r="J5" s="377"/>
      <c r="K5" s="377"/>
    </row>
    <row r="6" spans="1:11">
      <c r="A6" s="378" t="s">
        <v>505</v>
      </c>
      <c r="B6" s="379" t="s">
        <v>585</v>
      </c>
      <c r="C6" s="380"/>
      <c r="D6" s="380"/>
      <c r="E6" s="380"/>
      <c r="F6" s="381"/>
      <c r="G6" s="382"/>
      <c r="H6" s="383"/>
      <c r="I6" s="380"/>
      <c r="J6" s="382"/>
      <c r="K6" s="384"/>
    </row>
    <row r="7" spans="1:11" s="355" customFormat="1">
      <c r="A7" s="378"/>
      <c r="B7" s="380" t="s">
        <v>582</v>
      </c>
      <c r="C7" s="380" t="s">
        <v>510</v>
      </c>
      <c r="D7" s="380">
        <v>2</v>
      </c>
      <c r="E7" s="380">
        <v>11</v>
      </c>
      <c r="F7" s="381">
        <v>0.3</v>
      </c>
      <c r="G7" s="382">
        <v>0.5</v>
      </c>
      <c r="H7" s="383">
        <f>PRODUCT(D7:G7)</f>
        <v>3.3</v>
      </c>
      <c r="I7" s="380" t="s">
        <v>26</v>
      </c>
      <c r="J7" s="382">
        <f>7850*0.02</f>
        <v>157</v>
      </c>
      <c r="K7" s="384">
        <f>H7*J7</f>
        <v>518.1</v>
      </c>
    </row>
    <row r="8" spans="1:11" s="355" customFormat="1">
      <c r="A8" s="378"/>
      <c r="B8" s="380" t="s">
        <v>582</v>
      </c>
      <c r="C8" s="380" t="s">
        <v>510</v>
      </c>
      <c r="D8" s="380">
        <v>4</v>
      </c>
      <c r="E8" s="380">
        <v>2</v>
      </c>
      <c r="F8" s="381">
        <v>0.3</v>
      </c>
      <c r="G8" s="382">
        <v>0.5</v>
      </c>
      <c r="H8" s="383">
        <f>PRODUCT(D8:G8)</f>
        <v>1.2</v>
      </c>
      <c r="I8" s="380" t="s">
        <v>26</v>
      </c>
      <c r="J8" s="382">
        <f>7850*0.02</f>
        <v>157</v>
      </c>
      <c r="K8" s="384">
        <f>H8*J8</f>
        <v>188.4</v>
      </c>
    </row>
    <row r="9" spans="1:11" s="355" customFormat="1">
      <c r="A9" s="378"/>
      <c r="B9" s="380" t="s">
        <v>583</v>
      </c>
      <c r="C9" s="380" t="s">
        <v>510</v>
      </c>
      <c r="D9" s="380">
        <v>1</v>
      </c>
      <c r="E9" s="380">
        <v>11</v>
      </c>
      <c r="F9" s="381">
        <v>0.3</v>
      </c>
      <c r="G9" s="382">
        <v>1</v>
      </c>
      <c r="H9" s="383">
        <f>PRODUCT(D9:G9)</f>
        <v>3.3</v>
      </c>
      <c r="I9" s="380" t="s">
        <v>26</v>
      </c>
      <c r="J9" s="382">
        <f>7850*0.02</f>
        <v>157</v>
      </c>
      <c r="K9" s="384">
        <f>H9*J9</f>
        <v>518.1</v>
      </c>
    </row>
    <row r="10" spans="1:11" s="355" customFormat="1">
      <c r="A10" s="378"/>
      <c r="B10" s="380"/>
      <c r="C10" s="380"/>
      <c r="D10" s="380"/>
      <c r="E10" s="380"/>
      <c r="F10" s="381"/>
      <c r="G10" s="382"/>
      <c r="H10" s="383"/>
      <c r="I10" s="380"/>
      <c r="J10" s="382"/>
      <c r="K10" s="384"/>
    </row>
    <row r="11" spans="1:11">
      <c r="A11" s="379"/>
      <c r="B11" s="379"/>
      <c r="C11" s="379"/>
      <c r="D11" s="379"/>
      <c r="E11" s="379"/>
      <c r="F11" s="379"/>
      <c r="G11" s="379"/>
      <c r="H11" s="379"/>
      <c r="I11" s="379"/>
      <c r="J11" s="379"/>
      <c r="K11" s="379"/>
    </row>
    <row r="12" spans="1:11" s="355" customFormat="1">
      <c r="A12" s="378" t="s">
        <v>508</v>
      </c>
      <c r="B12" s="459" t="s">
        <v>747</v>
      </c>
      <c r="C12" s="379"/>
      <c r="D12" s="379"/>
      <c r="E12" s="379"/>
      <c r="F12" s="379"/>
      <c r="G12" s="379"/>
      <c r="H12" s="379"/>
      <c r="I12" s="379"/>
      <c r="J12" s="379"/>
      <c r="K12" s="379"/>
    </row>
    <row r="13" spans="1:11" s="355" customFormat="1">
      <c r="A13" s="378" t="s">
        <v>64</v>
      </c>
      <c r="B13" s="379" t="s">
        <v>586</v>
      </c>
      <c r="C13" s="380" t="s">
        <v>510</v>
      </c>
      <c r="D13" s="380">
        <v>11</v>
      </c>
      <c r="E13" s="380">
        <v>2</v>
      </c>
      <c r="F13" s="381">
        <v>0.3</v>
      </c>
      <c r="G13" s="382">
        <v>0.5</v>
      </c>
      <c r="H13" s="383">
        <f>PRODUCT(D13:G13)</f>
        <v>3.3</v>
      </c>
      <c r="I13" s="380" t="s">
        <v>26</v>
      </c>
      <c r="J13" s="382">
        <f>7850*0.02</f>
        <v>157</v>
      </c>
      <c r="K13" s="384">
        <f>H13*J13</f>
        <v>518.1</v>
      </c>
    </row>
    <row r="14" spans="1:11" s="355" customFormat="1">
      <c r="A14" s="378"/>
      <c r="B14" s="379"/>
      <c r="C14" s="380" t="s">
        <v>510</v>
      </c>
      <c r="D14" s="380">
        <v>11</v>
      </c>
      <c r="E14" s="380">
        <v>1</v>
      </c>
      <c r="F14" s="381">
        <v>0.3</v>
      </c>
      <c r="G14" s="382">
        <v>1</v>
      </c>
      <c r="H14" s="383">
        <f>PRODUCT(D14:G14)</f>
        <v>3.3</v>
      </c>
      <c r="I14" s="380" t="s">
        <v>26</v>
      </c>
      <c r="J14" s="382">
        <f>7850*0.02</f>
        <v>157</v>
      </c>
      <c r="K14" s="384">
        <f>H14*J14</f>
        <v>518.1</v>
      </c>
    </row>
    <row r="15" spans="1:11" s="355" customFormat="1">
      <c r="A15" s="378"/>
      <c r="B15" s="379"/>
      <c r="C15" s="380"/>
      <c r="D15" s="380"/>
      <c r="E15" s="380"/>
      <c r="F15" s="381"/>
      <c r="G15" s="382"/>
      <c r="H15" s="383"/>
      <c r="I15" s="380"/>
      <c r="J15" s="382"/>
      <c r="K15" s="384"/>
    </row>
    <row r="16" spans="1:11" s="355" customFormat="1">
      <c r="A16" s="378" t="s">
        <v>65</v>
      </c>
      <c r="B16" s="379" t="s">
        <v>745</v>
      </c>
      <c r="C16" s="380"/>
      <c r="D16" s="380"/>
      <c r="E16" s="380"/>
      <c r="F16" s="381"/>
      <c r="G16" s="382"/>
      <c r="H16" s="383"/>
      <c r="I16" s="380"/>
      <c r="J16" s="382"/>
      <c r="K16" s="384"/>
    </row>
    <row r="17" spans="1:11" s="355" customFormat="1">
      <c r="A17" s="378"/>
      <c r="B17" s="380" t="s">
        <v>587</v>
      </c>
      <c r="C17" s="380" t="s">
        <v>512</v>
      </c>
      <c r="D17" s="385">
        <v>11</v>
      </c>
      <c r="E17" s="380">
        <v>8</v>
      </c>
      <c r="F17" s="382">
        <f>9.7</f>
        <v>9.6999999999999993</v>
      </c>
      <c r="G17" s="382">
        <v>0.2</v>
      </c>
      <c r="H17" s="382">
        <f>PRODUCT(D17:G17)</f>
        <v>170.72</v>
      </c>
      <c r="I17" s="380" t="s">
        <v>26</v>
      </c>
      <c r="J17" s="382">
        <f>7850*0.008</f>
        <v>62.800000000000004</v>
      </c>
      <c r="K17" s="384">
        <f>H17*J17</f>
        <v>10721.216</v>
      </c>
    </row>
    <row r="18" spans="1:11" s="355" customFormat="1">
      <c r="A18" s="378"/>
      <c r="B18" s="380" t="s">
        <v>588</v>
      </c>
      <c r="C18" s="380" t="s">
        <v>512</v>
      </c>
      <c r="D18" s="385">
        <v>11</v>
      </c>
      <c r="E18" s="380">
        <v>4</v>
      </c>
      <c r="F18" s="382">
        <f>9.7</f>
        <v>9.6999999999999993</v>
      </c>
      <c r="G18" s="387">
        <f>(0.45+1.2)/2</f>
        <v>0.82499999999999996</v>
      </c>
      <c r="H18" s="382">
        <f>PRODUCT(D18:G18)</f>
        <v>352.10999999999996</v>
      </c>
      <c r="I18" s="380" t="s">
        <v>26</v>
      </c>
      <c r="J18" s="382">
        <f>7850*0.008</f>
        <v>62.800000000000004</v>
      </c>
      <c r="K18" s="384">
        <f>H18*J18</f>
        <v>22112.507999999998</v>
      </c>
    </row>
    <row r="19" spans="1:11" s="355" customFormat="1">
      <c r="A19" s="378"/>
      <c r="B19" s="379"/>
      <c r="C19" s="380"/>
      <c r="D19" s="380"/>
      <c r="E19" s="380"/>
      <c r="F19" s="381"/>
      <c r="G19" s="382"/>
      <c r="H19" s="383"/>
      <c r="I19" s="380"/>
      <c r="J19" s="382"/>
      <c r="K19" s="384"/>
    </row>
    <row r="20" spans="1:11" s="355" customFormat="1">
      <c r="A20" s="378" t="s">
        <v>69</v>
      </c>
      <c r="B20" s="379" t="s">
        <v>589</v>
      </c>
      <c r="C20" s="380" t="s">
        <v>510</v>
      </c>
      <c r="D20" s="380">
        <v>11</v>
      </c>
      <c r="E20" s="380">
        <v>2</v>
      </c>
      <c r="F20" s="381">
        <v>0.3</v>
      </c>
      <c r="G20" s="382">
        <v>1.25</v>
      </c>
      <c r="H20" s="383">
        <f>PRODUCT(D20:G20)</f>
        <v>8.25</v>
      </c>
      <c r="I20" s="380" t="s">
        <v>26</v>
      </c>
      <c r="J20" s="382">
        <f>7850*0.02</f>
        <v>157</v>
      </c>
      <c r="K20" s="384">
        <f>H20*J20</f>
        <v>1295.25</v>
      </c>
    </row>
    <row r="21" spans="1:11" s="355" customFormat="1">
      <c r="A21" s="378"/>
      <c r="B21" s="379"/>
      <c r="C21" s="380" t="s">
        <v>510</v>
      </c>
      <c r="D21" s="380">
        <v>11</v>
      </c>
      <c r="E21" s="380">
        <v>1</v>
      </c>
      <c r="F21" s="381">
        <v>0.3</v>
      </c>
      <c r="G21" s="382">
        <v>2.5</v>
      </c>
      <c r="H21" s="383">
        <f>PRODUCT(D21:G21)</f>
        <v>8.25</v>
      </c>
      <c r="I21" s="380" t="s">
        <v>26</v>
      </c>
      <c r="J21" s="382">
        <f>7850*0.02</f>
        <v>157</v>
      </c>
      <c r="K21" s="384">
        <f>H21*J21</f>
        <v>1295.25</v>
      </c>
    </row>
    <row r="22" spans="1:11" s="355" customFormat="1">
      <c r="A22" s="378"/>
      <c r="B22" s="379"/>
      <c r="C22" s="380"/>
      <c r="D22" s="380"/>
      <c r="E22" s="380"/>
      <c r="F22" s="381"/>
      <c r="G22" s="382"/>
      <c r="H22" s="383"/>
      <c r="I22" s="380"/>
      <c r="J22" s="382"/>
      <c r="K22" s="384"/>
    </row>
    <row r="23" spans="1:11" s="355" customFormat="1">
      <c r="A23" s="378" t="s">
        <v>70</v>
      </c>
      <c r="B23" s="379" t="s">
        <v>590</v>
      </c>
      <c r="C23" s="380" t="s">
        <v>510</v>
      </c>
      <c r="D23" s="380">
        <v>11</v>
      </c>
      <c r="E23" s="380">
        <v>2</v>
      </c>
      <c r="F23" s="381">
        <v>0.3</v>
      </c>
      <c r="G23" s="382">
        <v>1.25</v>
      </c>
      <c r="H23" s="383">
        <f>PRODUCT(D23:G23)</f>
        <v>8.25</v>
      </c>
      <c r="I23" s="380" t="s">
        <v>26</v>
      </c>
      <c r="J23" s="382">
        <f>7850*0.02</f>
        <v>157</v>
      </c>
      <c r="K23" s="384">
        <f>H23*J23</f>
        <v>1295.25</v>
      </c>
    </row>
    <row r="24" spans="1:11" s="355" customFormat="1">
      <c r="A24" s="378"/>
      <c r="B24" s="379"/>
      <c r="C24" s="380" t="s">
        <v>510</v>
      </c>
      <c r="D24" s="380">
        <v>11</v>
      </c>
      <c r="E24" s="380">
        <v>1</v>
      </c>
      <c r="F24" s="381">
        <v>0.3</v>
      </c>
      <c r="G24" s="382">
        <v>2.5</v>
      </c>
      <c r="H24" s="383">
        <f>PRODUCT(D24:G24)</f>
        <v>8.25</v>
      </c>
      <c r="I24" s="380" t="s">
        <v>26</v>
      </c>
      <c r="J24" s="382">
        <f>7850*0.02</f>
        <v>157</v>
      </c>
      <c r="K24" s="384">
        <f>H24*J24</f>
        <v>1295.25</v>
      </c>
    </row>
    <row r="25" spans="1:11" s="355" customFormat="1">
      <c r="A25" s="378"/>
      <c r="B25" s="379"/>
      <c r="C25" s="380"/>
      <c r="D25" s="380"/>
      <c r="E25" s="380"/>
      <c r="F25" s="381"/>
      <c r="G25" s="382"/>
      <c r="H25" s="383"/>
      <c r="I25" s="380"/>
      <c r="J25" s="382"/>
      <c r="K25" s="384"/>
    </row>
    <row r="26" spans="1:11" s="355" customFormat="1">
      <c r="A26" s="378" t="s">
        <v>378</v>
      </c>
      <c r="B26" s="379" t="s">
        <v>746</v>
      </c>
      <c r="C26" s="380"/>
      <c r="D26" s="380"/>
      <c r="E26" s="380"/>
      <c r="F26" s="381"/>
      <c r="G26" s="382"/>
      <c r="H26" s="383"/>
      <c r="I26" s="380"/>
      <c r="J26" s="382"/>
      <c r="K26" s="384"/>
    </row>
    <row r="27" spans="1:11" s="355" customFormat="1">
      <c r="A27" s="378"/>
      <c r="B27" s="380" t="s">
        <v>587</v>
      </c>
      <c r="C27" s="380" t="s">
        <v>512</v>
      </c>
      <c r="D27" s="385">
        <v>11</v>
      </c>
      <c r="E27" s="380">
        <v>8</v>
      </c>
      <c r="F27" s="382">
        <f>1.5*4+0.343</f>
        <v>6.343</v>
      </c>
      <c r="G27" s="382">
        <v>0.2</v>
      </c>
      <c r="H27" s="382">
        <f>PRODUCT(D27:G27)</f>
        <v>111.63679999999999</v>
      </c>
      <c r="I27" s="380" t="s">
        <v>26</v>
      </c>
      <c r="J27" s="382">
        <f>7850*0.008</f>
        <v>62.800000000000004</v>
      </c>
      <c r="K27" s="384">
        <f>H27*J27</f>
        <v>7010.7910400000001</v>
      </c>
    </row>
    <row r="28" spans="1:11" s="355" customFormat="1">
      <c r="A28" s="378"/>
      <c r="B28" s="380" t="s">
        <v>588</v>
      </c>
      <c r="C28" s="380" t="s">
        <v>512</v>
      </c>
      <c r="D28" s="385">
        <v>11</v>
      </c>
      <c r="E28" s="380">
        <v>4</v>
      </c>
      <c r="F28" s="382">
        <f>1.5*4+0.343</f>
        <v>6.343</v>
      </c>
      <c r="G28" s="387">
        <v>0.9</v>
      </c>
      <c r="H28" s="382">
        <f>PRODUCT(D28:G28)</f>
        <v>251.18279999999999</v>
      </c>
      <c r="I28" s="380" t="s">
        <v>26</v>
      </c>
      <c r="J28" s="382">
        <f>7850*0.008</f>
        <v>62.800000000000004</v>
      </c>
      <c r="K28" s="384">
        <f>H28*J28</f>
        <v>15774.279840000001</v>
      </c>
    </row>
    <row r="29" spans="1:11" s="355" customFormat="1">
      <c r="A29" s="378"/>
      <c r="B29" s="379" t="s">
        <v>591</v>
      </c>
      <c r="C29" s="380"/>
      <c r="D29" s="380"/>
      <c r="E29" s="380"/>
      <c r="F29" s="381"/>
      <c r="G29" s="382"/>
      <c r="H29" s="383"/>
      <c r="I29" s="380"/>
      <c r="J29" s="382"/>
      <c r="K29" s="384"/>
    </row>
    <row r="30" spans="1:11" s="355" customFormat="1">
      <c r="A30" s="378"/>
      <c r="B30" s="380" t="s">
        <v>587</v>
      </c>
      <c r="C30" s="380" t="s">
        <v>512</v>
      </c>
      <c r="D30" s="385">
        <v>11</v>
      </c>
      <c r="E30" s="380">
        <v>8</v>
      </c>
      <c r="F30" s="382">
        <f>1.5*2+1.391</f>
        <v>4.391</v>
      </c>
      <c r="G30" s="382">
        <v>0.2</v>
      </c>
      <c r="H30" s="382">
        <f>PRODUCT(D30:G30)</f>
        <v>77.281600000000012</v>
      </c>
      <c r="I30" s="380" t="s">
        <v>26</v>
      </c>
      <c r="J30" s="382">
        <f>7850*0.008</f>
        <v>62.800000000000004</v>
      </c>
      <c r="K30" s="384">
        <f>H30*J30</f>
        <v>4853.2844800000012</v>
      </c>
    </row>
    <row r="31" spans="1:11" s="355" customFormat="1">
      <c r="A31" s="378"/>
      <c r="B31" s="380" t="s">
        <v>588</v>
      </c>
      <c r="C31" s="380" t="s">
        <v>512</v>
      </c>
      <c r="D31" s="385">
        <v>11</v>
      </c>
      <c r="E31" s="380">
        <v>4</v>
      </c>
      <c r="F31" s="382">
        <f>1.5*2+1.391</f>
        <v>4.391</v>
      </c>
      <c r="G31" s="387">
        <f>(0.9+1.2)/2</f>
        <v>1.05</v>
      </c>
      <c r="H31" s="382">
        <f>PRODUCT(D31:G31)</f>
        <v>202.86420000000001</v>
      </c>
      <c r="I31" s="380" t="s">
        <v>26</v>
      </c>
      <c r="J31" s="382">
        <f>7850*0.008</f>
        <v>62.800000000000004</v>
      </c>
      <c r="K31" s="384">
        <f>H31*J31</f>
        <v>12739.871760000002</v>
      </c>
    </row>
    <row r="32" spans="1:11" s="355" customFormat="1">
      <c r="A32" s="378"/>
      <c r="B32" s="379"/>
      <c r="C32" s="380"/>
      <c r="D32" s="380"/>
      <c r="E32" s="380"/>
      <c r="F32" s="381"/>
      <c r="G32" s="382"/>
      <c r="H32" s="383"/>
      <c r="I32" s="380"/>
      <c r="J32" s="382"/>
      <c r="K32" s="384"/>
    </row>
    <row r="33" spans="1:11" s="355" customFormat="1">
      <c r="A33" s="378" t="s">
        <v>592</v>
      </c>
      <c r="B33" s="379" t="s">
        <v>593</v>
      </c>
      <c r="C33" s="380" t="s">
        <v>510</v>
      </c>
      <c r="D33" s="380">
        <v>11</v>
      </c>
      <c r="E33" s="380">
        <v>2</v>
      </c>
      <c r="F33" s="381">
        <v>0.3</v>
      </c>
      <c r="G33" s="382">
        <v>1</v>
      </c>
      <c r="H33" s="383">
        <f>PRODUCT(D33:G33)</f>
        <v>6.6</v>
      </c>
      <c r="I33" s="380" t="s">
        <v>26</v>
      </c>
      <c r="J33" s="382">
        <f>7850*0.02</f>
        <v>157</v>
      </c>
      <c r="K33" s="384">
        <f>H33*J33</f>
        <v>1036.2</v>
      </c>
    </row>
    <row r="34" spans="1:11" s="355" customFormat="1">
      <c r="A34" s="378"/>
      <c r="B34" s="379"/>
      <c r="C34" s="380"/>
      <c r="D34" s="380"/>
      <c r="E34" s="380"/>
      <c r="F34" s="381"/>
      <c r="G34" s="382"/>
      <c r="H34" s="383"/>
      <c r="I34" s="380"/>
      <c r="J34" s="382"/>
      <c r="K34" s="384"/>
    </row>
    <row r="35" spans="1:11" s="355" customFormat="1">
      <c r="A35" s="379"/>
      <c r="B35" s="379"/>
      <c r="C35" s="380"/>
      <c r="D35" s="385"/>
      <c r="E35" s="380"/>
      <c r="F35" s="382"/>
      <c r="G35" s="387"/>
      <c r="H35" s="382"/>
      <c r="I35" s="380"/>
      <c r="J35" s="382"/>
      <c r="K35" s="384"/>
    </row>
    <row r="36" spans="1:11" s="355" customFormat="1">
      <c r="A36" s="378" t="s">
        <v>511</v>
      </c>
      <c r="B36" s="459" t="s">
        <v>744</v>
      </c>
      <c r="C36" s="380"/>
      <c r="D36" s="385"/>
      <c r="E36" s="380"/>
      <c r="F36" s="382"/>
      <c r="G36" s="382"/>
      <c r="H36" s="382"/>
      <c r="I36" s="380"/>
      <c r="J36" s="382"/>
      <c r="K36" s="384"/>
    </row>
    <row r="37" spans="1:11" s="355" customFormat="1">
      <c r="A37" s="378" t="s">
        <v>64</v>
      </c>
      <c r="B37" s="379" t="s">
        <v>586</v>
      </c>
      <c r="C37" s="380" t="s">
        <v>510</v>
      </c>
      <c r="D37" s="380">
        <v>8</v>
      </c>
      <c r="E37" s="380">
        <v>1</v>
      </c>
      <c r="F37" s="381">
        <v>0.3</v>
      </c>
      <c r="G37" s="382">
        <v>0.5</v>
      </c>
      <c r="H37" s="383">
        <f>PRODUCT(D37:G37)</f>
        <v>1.2</v>
      </c>
      <c r="I37" s="380" t="s">
        <v>26</v>
      </c>
      <c r="J37" s="382">
        <f>7850*0.02</f>
        <v>157</v>
      </c>
      <c r="K37" s="384">
        <f>H37*J37</f>
        <v>188.4</v>
      </c>
    </row>
    <row r="38" spans="1:11" s="355" customFormat="1">
      <c r="A38" s="378"/>
      <c r="B38" s="379"/>
      <c r="C38" s="380"/>
      <c r="D38" s="380"/>
      <c r="E38" s="380"/>
      <c r="F38" s="381"/>
      <c r="G38" s="382"/>
      <c r="H38" s="383"/>
      <c r="I38" s="380"/>
      <c r="J38" s="382"/>
      <c r="K38" s="384"/>
    </row>
    <row r="39" spans="1:11" s="355" customFormat="1">
      <c r="A39" s="378" t="s">
        <v>65</v>
      </c>
      <c r="B39" s="379" t="s">
        <v>594</v>
      </c>
      <c r="C39" s="380"/>
      <c r="D39" s="380"/>
      <c r="E39" s="380"/>
      <c r="F39" s="381"/>
      <c r="G39" s="382"/>
      <c r="H39" s="383"/>
      <c r="I39" s="380"/>
      <c r="J39" s="382"/>
      <c r="K39" s="384"/>
    </row>
    <row r="40" spans="1:11" s="355" customFormat="1">
      <c r="A40" s="378"/>
      <c r="B40" s="380" t="s">
        <v>587</v>
      </c>
      <c r="C40" s="380" t="s">
        <v>512</v>
      </c>
      <c r="D40" s="385">
        <v>8</v>
      </c>
      <c r="E40" s="380">
        <v>2</v>
      </c>
      <c r="F40" s="382">
        <f>9.7+0.5</f>
        <v>10.199999999999999</v>
      </c>
      <c r="G40" s="382">
        <v>0.2</v>
      </c>
      <c r="H40" s="382">
        <f>PRODUCT(D40:G40)</f>
        <v>32.64</v>
      </c>
      <c r="I40" s="380" t="s">
        <v>26</v>
      </c>
      <c r="J40" s="382">
        <f>7850*0.008</f>
        <v>62.800000000000004</v>
      </c>
      <c r="K40" s="384">
        <f>H40*J40</f>
        <v>2049.7920000000004</v>
      </c>
    </row>
    <row r="41" spans="1:11" s="355" customFormat="1">
      <c r="A41" s="378"/>
      <c r="B41" s="380" t="s">
        <v>588</v>
      </c>
      <c r="C41" s="380" t="s">
        <v>512</v>
      </c>
      <c r="D41" s="385">
        <v>8</v>
      </c>
      <c r="E41" s="380">
        <v>1</v>
      </c>
      <c r="F41" s="382">
        <f>9.7+0.5</f>
        <v>10.199999999999999</v>
      </c>
      <c r="G41" s="381">
        <v>0.45</v>
      </c>
      <c r="H41" s="382">
        <f>PRODUCT(D41:G41)</f>
        <v>36.72</v>
      </c>
      <c r="I41" s="380" t="s">
        <v>26</v>
      </c>
      <c r="J41" s="382">
        <f>7850*0.008</f>
        <v>62.800000000000004</v>
      </c>
      <c r="K41" s="384">
        <f>H41*J41</f>
        <v>2306.0160000000001</v>
      </c>
    </row>
    <row r="42" spans="1:11" s="355" customFormat="1">
      <c r="A42" s="378"/>
      <c r="B42" s="380"/>
      <c r="C42" s="380"/>
      <c r="D42" s="385"/>
      <c r="E42" s="380"/>
      <c r="F42" s="382"/>
      <c r="G42" s="381"/>
      <c r="H42" s="382"/>
      <c r="I42" s="380"/>
      <c r="J42" s="382"/>
      <c r="K42" s="384"/>
    </row>
    <row r="43" spans="1:11" s="355" customFormat="1">
      <c r="A43" s="378" t="s">
        <v>69</v>
      </c>
      <c r="B43" s="379" t="s">
        <v>589</v>
      </c>
      <c r="C43" s="380" t="s">
        <v>510</v>
      </c>
      <c r="D43" s="380">
        <v>8</v>
      </c>
      <c r="E43" s="380">
        <v>1</v>
      </c>
      <c r="F43" s="381">
        <v>0.3</v>
      </c>
      <c r="G43" s="382">
        <v>0.5</v>
      </c>
      <c r="H43" s="383">
        <f>PRODUCT(D43:G43)</f>
        <v>1.2</v>
      </c>
      <c r="I43" s="380" t="s">
        <v>26</v>
      </c>
      <c r="J43" s="382">
        <f>7850*0.02</f>
        <v>157</v>
      </c>
      <c r="K43" s="384">
        <f>H43*J43</f>
        <v>188.4</v>
      </c>
    </row>
    <row r="44" spans="1:11" s="355" customFormat="1">
      <c r="A44" s="378"/>
      <c r="B44" s="379"/>
      <c r="C44" s="380"/>
      <c r="D44" s="380"/>
      <c r="E44" s="380"/>
      <c r="F44" s="381"/>
      <c r="G44" s="382"/>
      <c r="H44" s="383"/>
      <c r="I44" s="380"/>
      <c r="J44" s="382"/>
      <c r="K44" s="384"/>
    </row>
    <row r="45" spans="1:11">
      <c r="A45" s="379"/>
      <c r="B45" s="379"/>
      <c r="C45" s="379"/>
      <c r="D45" s="379"/>
      <c r="E45" s="379"/>
      <c r="F45" s="379"/>
      <c r="G45" s="379"/>
      <c r="H45" s="379"/>
      <c r="I45" s="379"/>
      <c r="J45" s="379"/>
      <c r="K45" s="379"/>
    </row>
    <row r="46" spans="1:11">
      <c r="A46" s="378" t="s">
        <v>513</v>
      </c>
      <c r="B46" s="379" t="s">
        <v>514</v>
      </c>
      <c r="C46" s="379" t="s">
        <v>515</v>
      </c>
      <c r="D46" s="379"/>
      <c r="E46" s="379"/>
      <c r="F46" s="379"/>
      <c r="G46" s="379"/>
      <c r="H46" s="379"/>
      <c r="I46" s="379"/>
      <c r="J46" s="379"/>
      <c r="K46" s="379"/>
    </row>
    <row r="47" spans="1:11">
      <c r="A47" s="379"/>
      <c r="B47" s="380" t="s">
        <v>595</v>
      </c>
      <c r="C47" s="379" t="s">
        <v>515</v>
      </c>
      <c r="D47" s="385">
        <v>2</v>
      </c>
      <c r="E47" s="380">
        <v>16</v>
      </c>
      <c r="F47" s="382">
        <v>101</v>
      </c>
      <c r="G47" s="387"/>
      <c r="H47" s="382">
        <f>PRODUCT(D47:G47)</f>
        <v>3232</v>
      </c>
      <c r="I47" s="380" t="s">
        <v>409</v>
      </c>
      <c r="J47" s="382">
        <v>6</v>
      </c>
      <c r="K47" s="384">
        <f>H47*J47</f>
        <v>19392</v>
      </c>
    </row>
    <row r="48" spans="1:11">
      <c r="A48" s="379"/>
      <c r="B48" s="380" t="s">
        <v>596</v>
      </c>
      <c r="C48" s="379" t="s">
        <v>515</v>
      </c>
      <c r="D48" s="385">
        <v>2</v>
      </c>
      <c r="E48" s="380">
        <v>7</v>
      </c>
      <c r="F48" s="382">
        <v>101</v>
      </c>
      <c r="G48" s="387"/>
      <c r="H48" s="382">
        <f>PRODUCT(D48:G48)</f>
        <v>1414</v>
      </c>
      <c r="I48" s="380" t="s">
        <v>409</v>
      </c>
      <c r="J48" s="382">
        <v>6</v>
      </c>
      <c r="K48" s="384">
        <f>H48*J48</f>
        <v>8484</v>
      </c>
    </row>
    <row r="49" spans="1:11">
      <c r="A49" s="379"/>
      <c r="B49" s="380" t="s">
        <v>596</v>
      </c>
      <c r="C49" s="379" t="s">
        <v>515</v>
      </c>
      <c r="D49" s="385">
        <v>2</v>
      </c>
      <c r="E49" s="380">
        <v>7</v>
      </c>
      <c r="F49" s="382">
        <v>42</v>
      </c>
      <c r="G49" s="387"/>
      <c r="H49" s="382">
        <f>PRODUCT(D49:G49)</f>
        <v>588</v>
      </c>
      <c r="I49" s="380" t="s">
        <v>409</v>
      </c>
      <c r="J49" s="382">
        <v>6</v>
      </c>
      <c r="K49" s="384">
        <f>H49*J49</f>
        <v>3528</v>
      </c>
    </row>
    <row r="50" spans="1:11">
      <c r="A50" s="379"/>
      <c r="B50" s="386"/>
      <c r="C50" s="379"/>
      <c r="D50" s="385"/>
      <c r="E50" s="380"/>
      <c r="F50" s="382"/>
      <c r="G50" s="387"/>
      <c r="H50" s="382"/>
      <c r="I50" s="380"/>
      <c r="J50" s="382"/>
      <c r="K50" s="384"/>
    </row>
    <row r="51" spans="1:11" s="355" customFormat="1">
      <c r="A51" s="378" t="s">
        <v>517</v>
      </c>
      <c r="B51" s="379" t="s">
        <v>530</v>
      </c>
      <c r="C51" s="379"/>
      <c r="D51" s="385"/>
      <c r="E51" s="380"/>
      <c r="F51" s="382"/>
      <c r="G51" s="387"/>
      <c r="H51" s="382"/>
      <c r="I51" s="380"/>
      <c r="J51" s="382"/>
      <c r="K51" s="384"/>
    </row>
    <row r="52" spans="1:11" s="355" customFormat="1">
      <c r="A52" s="379"/>
      <c r="B52" s="380" t="s">
        <v>582</v>
      </c>
      <c r="C52" s="380" t="s">
        <v>531</v>
      </c>
      <c r="D52" s="385">
        <v>30</v>
      </c>
      <c r="E52" s="380">
        <v>8</v>
      </c>
      <c r="F52" s="387">
        <v>0.63500000000000001</v>
      </c>
      <c r="G52" s="387"/>
      <c r="H52" s="382">
        <f>PRODUCT(D52:G52)</f>
        <v>152.4</v>
      </c>
      <c r="I52" s="380" t="s">
        <v>409</v>
      </c>
      <c r="J52" s="382">
        <v>2.4700000000000002</v>
      </c>
      <c r="K52" s="384">
        <f>H52*J52</f>
        <v>376.42800000000005</v>
      </c>
    </row>
    <row r="53" spans="1:11" s="355" customFormat="1">
      <c r="A53" s="379"/>
      <c r="B53" s="380" t="s">
        <v>583</v>
      </c>
      <c r="C53" s="380" t="s">
        <v>531</v>
      </c>
      <c r="D53" s="385">
        <v>11</v>
      </c>
      <c r="E53" s="380">
        <v>18</v>
      </c>
      <c r="F53" s="387">
        <v>0.63500000000000001</v>
      </c>
      <c r="G53" s="387"/>
      <c r="H53" s="382">
        <f>PRODUCT(D53:G53)</f>
        <v>125.73</v>
      </c>
      <c r="I53" s="380" t="s">
        <v>409</v>
      </c>
      <c r="J53" s="382">
        <v>2.4700000000000002</v>
      </c>
      <c r="K53" s="384">
        <f>H53*J53</f>
        <v>310.55310000000003</v>
      </c>
    </row>
    <row r="54" spans="1:11" s="355" customFormat="1">
      <c r="A54" s="379"/>
      <c r="B54" s="380"/>
      <c r="C54" s="380"/>
      <c r="D54" s="385"/>
      <c r="E54" s="380"/>
      <c r="F54" s="387"/>
      <c r="G54" s="387"/>
      <c r="H54" s="382"/>
      <c r="I54" s="380"/>
      <c r="J54" s="382"/>
      <c r="K54" s="384"/>
    </row>
    <row r="55" spans="1:11" s="355" customFormat="1">
      <c r="A55" s="379"/>
      <c r="B55" s="544" t="s">
        <v>748</v>
      </c>
      <c r="C55" s="380"/>
      <c r="D55" s="385"/>
      <c r="E55" s="380"/>
      <c r="F55" s="387"/>
      <c r="G55" s="387"/>
      <c r="H55" s="382"/>
      <c r="I55" s="380"/>
      <c r="J55" s="382"/>
      <c r="K55" s="384"/>
    </row>
    <row r="56" spans="1:11" s="355" customFormat="1">
      <c r="A56" s="379"/>
      <c r="B56" s="380"/>
      <c r="C56" s="380"/>
      <c r="D56" s="385"/>
      <c r="E56" s="380"/>
      <c r="F56" s="387"/>
      <c r="G56" s="387"/>
      <c r="H56" s="382"/>
      <c r="I56" s="380"/>
      <c r="J56" s="382"/>
      <c r="K56" s="384"/>
    </row>
    <row r="57" spans="1:11" s="355" customFormat="1">
      <c r="A57" s="378" t="s">
        <v>505</v>
      </c>
      <c r="B57" s="379" t="s">
        <v>585</v>
      </c>
      <c r="C57" s="380"/>
      <c r="D57" s="380"/>
      <c r="E57" s="380"/>
      <c r="F57" s="381"/>
      <c r="G57" s="382"/>
      <c r="H57" s="383"/>
      <c r="I57" s="380"/>
      <c r="J57" s="382"/>
      <c r="K57" s="384"/>
    </row>
    <row r="58" spans="1:11" s="355" customFormat="1">
      <c r="A58" s="378"/>
      <c r="B58" s="380" t="s">
        <v>740</v>
      </c>
      <c r="C58" s="380" t="s">
        <v>510</v>
      </c>
      <c r="D58" s="380">
        <v>2</v>
      </c>
      <c r="E58" s="380">
        <v>11</v>
      </c>
      <c r="F58" s="381">
        <v>0.25</v>
      </c>
      <c r="G58" s="382">
        <v>0.25</v>
      </c>
      <c r="H58" s="383">
        <f>PRODUCT(D58:G58)</f>
        <v>1.375</v>
      </c>
      <c r="I58" s="380" t="s">
        <v>26</v>
      </c>
      <c r="J58" s="382">
        <f>7850*0.02</f>
        <v>157</v>
      </c>
      <c r="K58" s="384">
        <f>H58*J58</f>
        <v>215.875</v>
      </c>
    </row>
    <row r="59" spans="1:11" s="355" customFormat="1">
      <c r="A59" s="379"/>
      <c r="B59" s="380"/>
      <c r="C59" s="380"/>
      <c r="D59" s="385"/>
      <c r="E59" s="380"/>
      <c r="F59" s="387"/>
      <c r="G59" s="387"/>
      <c r="H59" s="382"/>
      <c r="I59" s="380"/>
      <c r="J59" s="382"/>
      <c r="K59" s="384"/>
    </row>
    <row r="60" spans="1:11" s="355" customFormat="1">
      <c r="A60" s="378" t="s">
        <v>64</v>
      </c>
      <c r="B60" s="379" t="s">
        <v>749</v>
      </c>
      <c r="C60" s="543" t="s">
        <v>758</v>
      </c>
      <c r="D60" s="380">
        <v>2</v>
      </c>
      <c r="E60" s="380">
        <v>11</v>
      </c>
      <c r="F60" s="381">
        <v>0.25</v>
      </c>
      <c r="G60" s="382">
        <v>0.25</v>
      </c>
      <c r="H60" s="383">
        <f>PRODUCT(D60:G60)</f>
        <v>1.375</v>
      </c>
      <c r="I60" s="380" t="s">
        <v>26</v>
      </c>
      <c r="J60" s="382">
        <f>7850*0.016</f>
        <v>125.60000000000001</v>
      </c>
      <c r="K60" s="384">
        <f>H60*J60</f>
        <v>172.70000000000002</v>
      </c>
    </row>
    <row r="61" spans="1:11" s="355" customFormat="1">
      <c r="A61" s="378"/>
      <c r="B61" s="379"/>
      <c r="C61" s="380"/>
      <c r="D61" s="380"/>
      <c r="E61" s="380"/>
      <c r="F61" s="381"/>
      <c r="G61" s="382"/>
      <c r="H61" s="383"/>
      <c r="I61" s="380"/>
      <c r="J61" s="382"/>
      <c r="K61" s="384"/>
    </row>
    <row r="62" spans="1:11" s="355" customFormat="1">
      <c r="A62" s="378" t="s">
        <v>65</v>
      </c>
      <c r="B62" s="379" t="s">
        <v>751</v>
      </c>
      <c r="C62" s="380" t="s">
        <v>759</v>
      </c>
      <c r="D62" s="385">
        <v>2</v>
      </c>
      <c r="E62" s="380">
        <v>11</v>
      </c>
      <c r="F62" s="382">
        <v>4</v>
      </c>
      <c r="G62" s="382"/>
      <c r="H62" s="382">
        <f>PRODUCT(D62:G62)</f>
        <v>88</v>
      </c>
      <c r="I62" s="380" t="s">
        <v>409</v>
      </c>
      <c r="J62" s="382">
        <v>25.4</v>
      </c>
      <c r="K62" s="384">
        <f>H62*J62</f>
        <v>2235.1999999999998</v>
      </c>
    </row>
    <row r="63" spans="1:11" s="355" customFormat="1">
      <c r="A63" s="378"/>
      <c r="B63" s="380"/>
      <c r="C63" s="380"/>
      <c r="D63" s="385"/>
      <c r="E63" s="380"/>
      <c r="F63" s="382"/>
      <c r="G63" s="381"/>
      <c r="H63" s="382"/>
      <c r="I63" s="380"/>
      <c r="J63" s="382"/>
      <c r="K63" s="384"/>
    </row>
    <row r="64" spans="1:11" s="355" customFormat="1">
      <c r="A64" s="378" t="s">
        <v>69</v>
      </c>
      <c r="B64" s="379" t="s">
        <v>752</v>
      </c>
      <c r="C64" s="380"/>
      <c r="D64" s="385"/>
      <c r="E64" s="380"/>
      <c r="F64" s="382"/>
      <c r="G64" s="382"/>
      <c r="H64" s="382"/>
      <c r="I64" s="380"/>
      <c r="J64" s="382"/>
      <c r="K64" s="384"/>
    </row>
    <row r="65" spans="1:11" s="355" customFormat="1">
      <c r="A65" s="378"/>
      <c r="B65" s="379"/>
      <c r="C65" s="380" t="s">
        <v>760</v>
      </c>
      <c r="D65" s="385">
        <v>2</v>
      </c>
      <c r="E65" s="380">
        <v>6</v>
      </c>
      <c r="F65" s="382">
        <v>1.6</v>
      </c>
      <c r="G65" s="382"/>
      <c r="H65" s="382">
        <f t="shared" ref="H65" si="0">PRODUCT(D65:G65)</f>
        <v>19.200000000000003</v>
      </c>
      <c r="I65" s="380" t="s">
        <v>409</v>
      </c>
      <c r="J65" s="382">
        <v>14.9</v>
      </c>
      <c r="K65" s="384">
        <f t="shared" ref="K65" si="1">H65*J65</f>
        <v>286.08000000000004</v>
      </c>
    </row>
    <row r="66" spans="1:11" s="355" customFormat="1">
      <c r="A66" s="378"/>
      <c r="B66" s="379"/>
      <c r="C66" s="380" t="s">
        <v>760</v>
      </c>
      <c r="D66" s="385">
        <v>2</v>
      </c>
      <c r="E66" s="380">
        <v>10</v>
      </c>
      <c r="F66" s="382">
        <v>4</v>
      </c>
      <c r="G66" s="382"/>
      <c r="H66" s="382">
        <f t="shared" ref="H66:H67" si="2">PRODUCT(D66:G66)</f>
        <v>80</v>
      </c>
      <c r="I66" s="380" t="s">
        <v>409</v>
      </c>
      <c r="J66" s="382">
        <v>14.9</v>
      </c>
      <c r="K66" s="384">
        <f t="shared" ref="K66:K67" si="3">H66*J66</f>
        <v>1192</v>
      </c>
    </row>
    <row r="67" spans="1:11" s="355" customFormat="1">
      <c r="A67" s="378"/>
      <c r="B67" s="379"/>
      <c r="C67" s="380" t="s">
        <v>760</v>
      </c>
      <c r="D67" s="385">
        <v>2</v>
      </c>
      <c r="E67" s="380">
        <v>2</v>
      </c>
      <c r="F67" s="382">
        <v>29.5</v>
      </c>
      <c r="G67" s="382"/>
      <c r="H67" s="382">
        <f t="shared" si="2"/>
        <v>118</v>
      </c>
      <c r="I67" s="380" t="s">
        <v>409</v>
      </c>
      <c r="J67" s="382">
        <v>14.9</v>
      </c>
      <c r="K67" s="384">
        <f t="shared" si="3"/>
        <v>1758.2</v>
      </c>
    </row>
    <row r="68" spans="1:11" s="355" customFormat="1">
      <c r="A68" s="378"/>
      <c r="B68" s="379"/>
      <c r="C68" s="380" t="s">
        <v>760</v>
      </c>
      <c r="D68" s="385">
        <v>2</v>
      </c>
      <c r="E68" s="380">
        <v>2</v>
      </c>
      <c r="F68" s="382">
        <v>5</v>
      </c>
      <c r="G68" s="382"/>
      <c r="H68" s="382">
        <f t="shared" ref="H68" si="4">PRODUCT(D68:G68)</f>
        <v>20</v>
      </c>
      <c r="I68" s="380" t="s">
        <v>409</v>
      </c>
      <c r="J68" s="382">
        <v>14.9</v>
      </c>
      <c r="K68" s="384">
        <f t="shared" ref="K68" si="5">H68*J68</f>
        <v>298</v>
      </c>
    </row>
    <row r="69" spans="1:11" s="355" customFormat="1">
      <c r="A69" s="378"/>
      <c r="B69" s="379"/>
      <c r="C69" s="380" t="s">
        <v>760</v>
      </c>
      <c r="D69" s="385">
        <v>2</v>
      </c>
      <c r="E69" s="380">
        <v>2</v>
      </c>
      <c r="F69" s="382">
        <f>5-1.6</f>
        <v>3.4</v>
      </c>
      <c r="G69" s="382"/>
      <c r="H69" s="382">
        <f t="shared" ref="H69" si="6">PRODUCT(D69:G69)</f>
        <v>13.6</v>
      </c>
      <c r="I69" s="380" t="s">
        <v>409</v>
      </c>
      <c r="J69" s="382">
        <v>14.9</v>
      </c>
      <c r="K69" s="384">
        <f t="shared" ref="K69" si="7">H69*J69</f>
        <v>202.64</v>
      </c>
    </row>
    <row r="70" spans="1:11" s="355" customFormat="1">
      <c r="A70" s="378"/>
      <c r="B70" s="379"/>
      <c r="C70" s="380"/>
      <c r="D70" s="385"/>
      <c r="E70" s="380"/>
      <c r="F70" s="382"/>
      <c r="G70" s="382"/>
      <c r="H70" s="382"/>
      <c r="I70" s="380"/>
      <c r="J70" s="382"/>
      <c r="K70" s="384"/>
    </row>
    <row r="71" spans="1:11" s="355" customFormat="1">
      <c r="A71" s="378"/>
      <c r="B71" s="542" t="s">
        <v>753</v>
      </c>
      <c r="C71" s="380" t="s">
        <v>754</v>
      </c>
      <c r="D71" s="385">
        <v>2</v>
      </c>
      <c r="E71" s="380">
        <v>5</v>
      </c>
      <c r="F71" s="382">
        <v>29.5</v>
      </c>
      <c r="G71" s="382"/>
      <c r="H71" s="382">
        <f>PRODUCT(D71:G71)</f>
        <v>295</v>
      </c>
      <c r="I71" s="380" t="s">
        <v>409</v>
      </c>
      <c r="J71" s="382">
        <v>9.1999999999999993</v>
      </c>
      <c r="K71" s="384">
        <f>H71*J71</f>
        <v>2714</v>
      </c>
    </row>
    <row r="72" spans="1:11" s="355" customFormat="1">
      <c r="A72" s="378"/>
      <c r="B72" s="380"/>
      <c r="C72" s="380"/>
      <c r="D72" s="385"/>
      <c r="E72" s="380"/>
      <c r="F72" s="382"/>
      <c r="G72" s="381"/>
      <c r="H72" s="382"/>
      <c r="I72" s="380"/>
      <c r="J72" s="382"/>
      <c r="K72" s="384"/>
    </row>
    <row r="73" spans="1:11" s="355" customFormat="1">
      <c r="A73" s="378" t="s">
        <v>69</v>
      </c>
      <c r="B73" s="379" t="s">
        <v>755</v>
      </c>
      <c r="C73" s="543" t="s">
        <v>750</v>
      </c>
      <c r="D73" s="380">
        <v>2</v>
      </c>
      <c r="E73" s="380">
        <v>10</v>
      </c>
      <c r="F73" s="381">
        <v>0.15</v>
      </c>
      <c r="G73" s="382">
        <v>0.15</v>
      </c>
      <c r="H73" s="383">
        <f>PRODUCT(D73:G73)</f>
        <v>0.44999999999999996</v>
      </c>
      <c r="I73" s="380" t="s">
        <v>26</v>
      </c>
      <c r="J73" s="382">
        <f>7850*0.012</f>
        <v>94.2</v>
      </c>
      <c r="K73" s="384">
        <f>H73*J73</f>
        <v>42.39</v>
      </c>
    </row>
    <row r="74" spans="1:11" s="355" customFormat="1">
      <c r="A74" s="379"/>
      <c r="B74" s="380"/>
      <c r="C74" s="380"/>
      <c r="D74" s="385"/>
      <c r="E74" s="380"/>
      <c r="F74" s="387"/>
      <c r="G74" s="387"/>
      <c r="H74" s="382"/>
      <c r="I74" s="380"/>
      <c r="J74" s="382"/>
      <c r="K74" s="384"/>
    </row>
    <row r="75" spans="1:11" s="355" customFormat="1">
      <c r="A75" s="378" t="s">
        <v>756</v>
      </c>
      <c r="B75" s="379" t="s">
        <v>530</v>
      </c>
      <c r="C75" s="379"/>
      <c r="D75" s="385"/>
      <c r="E75" s="380"/>
      <c r="F75" s="382"/>
      <c r="G75" s="387"/>
      <c r="H75" s="382"/>
      <c r="I75" s="380"/>
      <c r="J75" s="382"/>
      <c r="K75" s="384"/>
    </row>
    <row r="76" spans="1:11" s="355" customFormat="1">
      <c r="A76" s="379"/>
      <c r="B76" s="380" t="s">
        <v>740</v>
      </c>
      <c r="C76" s="380" t="s">
        <v>757</v>
      </c>
      <c r="D76" s="385">
        <v>22</v>
      </c>
      <c r="E76" s="380">
        <v>4</v>
      </c>
      <c r="F76" s="387">
        <v>0.51</v>
      </c>
      <c r="G76" s="387"/>
      <c r="H76" s="382">
        <f>PRODUCT(D76:G76)</f>
        <v>44.88</v>
      </c>
      <c r="I76" s="380" t="s">
        <v>409</v>
      </c>
      <c r="J76" s="382">
        <v>1.58</v>
      </c>
      <c r="K76" s="384">
        <f>H76*J76</f>
        <v>70.91040000000001</v>
      </c>
    </row>
    <row r="77" spans="1:11" s="355" customFormat="1">
      <c r="A77" s="379"/>
      <c r="B77" s="380"/>
      <c r="C77" s="380"/>
      <c r="D77" s="385"/>
      <c r="E77" s="380"/>
      <c r="F77" s="387"/>
      <c r="G77" s="387"/>
      <c r="H77" s="382"/>
      <c r="I77" s="380"/>
      <c r="J77" s="382"/>
      <c r="K77" s="384"/>
    </row>
    <row r="78" spans="1:11" s="355" customFormat="1">
      <c r="A78" s="379"/>
      <c r="B78" s="544" t="s">
        <v>545</v>
      </c>
      <c r="C78" s="380"/>
      <c r="D78" s="385"/>
      <c r="E78" s="380"/>
      <c r="F78" s="387"/>
      <c r="G78" s="387"/>
      <c r="H78" s="382"/>
      <c r="I78" s="380"/>
      <c r="J78" s="382"/>
      <c r="K78" s="384"/>
    </row>
    <row r="79" spans="1:11" s="355" customFormat="1">
      <c r="A79" s="379"/>
      <c r="B79" s="380"/>
      <c r="C79" s="380"/>
      <c r="D79" s="385"/>
      <c r="E79" s="380"/>
      <c r="F79" s="387"/>
      <c r="G79" s="387"/>
      <c r="H79" s="382"/>
      <c r="I79" s="380"/>
      <c r="J79" s="382"/>
      <c r="K79" s="384"/>
    </row>
    <row r="80" spans="1:11" s="355" customFormat="1">
      <c r="A80" s="378" t="s">
        <v>505</v>
      </c>
      <c r="B80" s="379" t="s">
        <v>585</v>
      </c>
      <c r="C80" s="380"/>
      <c r="D80" s="380"/>
      <c r="E80" s="380"/>
      <c r="F80" s="381"/>
      <c r="G80" s="382"/>
      <c r="H80" s="383"/>
      <c r="I80" s="380"/>
      <c r="J80" s="382"/>
      <c r="K80" s="384"/>
    </row>
    <row r="81" spans="1:11" s="355" customFormat="1">
      <c r="A81" s="378"/>
      <c r="B81" s="380" t="s">
        <v>740</v>
      </c>
      <c r="C81" s="380" t="s">
        <v>510</v>
      </c>
      <c r="D81" s="380">
        <v>1</v>
      </c>
      <c r="E81" s="380">
        <v>8</v>
      </c>
      <c r="F81" s="381">
        <v>0.25</v>
      </c>
      <c r="G81" s="382">
        <v>0.25</v>
      </c>
      <c r="H81" s="383">
        <f>PRODUCT(D81:G81)</f>
        <v>0.5</v>
      </c>
      <c r="I81" s="380" t="s">
        <v>26</v>
      </c>
      <c r="J81" s="382">
        <f>7850*0.02</f>
        <v>157</v>
      </c>
      <c r="K81" s="384">
        <f>H81*J81</f>
        <v>78.5</v>
      </c>
    </row>
    <row r="82" spans="1:11" s="355" customFormat="1">
      <c r="A82" s="379"/>
      <c r="B82" s="380"/>
      <c r="C82" s="380"/>
      <c r="D82" s="385"/>
      <c r="E82" s="380"/>
      <c r="F82" s="387"/>
      <c r="G82" s="387"/>
      <c r="H82" s="382"/>
      <c r="I82" s="380"/>
      <c r="J82" s="382"/>
      <c r="K82" s="384"/>
    </row>
    <row r="83" spans="1:11" s="355" customFormat="1">
      <c r="A83" s="378" t="s">
        <v>64</v>
      </c>
      <c r="B83" s="379" t="s">
        <v>749</v>
      </c>
      <c r="C83" s="543" t="s">
        <v>758</v>
      </c>
      <c r="D83" s="380">
        <v>1</v>
      </c>
      <c r="E83" s="380">
        <v>8</v>
      </c>
      <c r="F83" s="381">
        <v>0.25</v>
      </c>
      <c r="G83" s="382">
        <v>0.25</v>
      </c>
      <c r="H83" s="383">
        <f>PRODUCT(D83:G83)</f>
        <v>0.5</v>
      </c>
      <c r="I83" s="380" t="s">
        <v>26</v>
      </c>
      <c r="J83" s="382">
        <f>7850*0.016</f>
        <v>125.60000000000001</v>
      </c>
      <c r="K83" s="384">
        <f>H83*J83</f>
        <v>62.800000000000004</v>
      </c>
    </row>
    <row r="84" spans="1:11" s="355" customFormat="1">
      <c r="A84" s="378"/>
      <c r="B84" s="379"/>
      <c r="C84" s="380"/>
      <c r="D84" s="380"/>
      <c r="E84" s="380"/>
      <c r="F84" s="381"/>
      <c r="G84" s="382"/>
      <c r="H84" s="383"/>
      <c r="I84" s="380"/>
      <c r="J84" s="382"/>
      <c r="K84" s="384"/>
    </row>
    <row r="85" spans="1:11" s="355" customFormat="1">
      <c r="A85" s="378" t="s">
        <v>65</v>
      </c>
      <c r="B85" s="379" t="s">
        <v>751</v>
      </c>
      <c r="C85" s="380" t="s">
        <v>772</v>
      </c>
      <c r="D85" s="385">
        <v>1</v>
      </c>
      <c r="E85" s="380">
        <v>8</v>
      </c>
      <c r="F85" s="382">
        <v>8.4</v>
      </c>
      <c r="G85" s="382"/>
      <c r="H85" s="382">
        <f>PRODUCT(D85:G85)</f>
        <v>67.2</v>
      </c>
      <c r="I85" s="380" t="s">
        <v>409</v>
      </c>
      <c r="J85" s="382">
        <v>25.4</v>
      </c>
      <c r="K85" s="384">
        <f>H85*J85</f>
        <v>1706.8799999999999</v>
      </c>
    </row>
    <row r="86" spans="1:11" s="355" customFormat="1">
      <c r="A86" s="378"/>
      <c r="B86" s="380"/>
      <c r="C86" s="380"/>
      <c r="D86" s="385"/>
      <c r="E86" s="380"/>
      <c r="F86" s="382"/>
      <c r="G86" s="381"/>
      <c r="H86" s="382"/>
      <c r="I86" s="380"/>
      <c r="J86" s="382"/>
      <c r="K86" s="384"/>
    </row>
    <row r="87" spans="1:11" s="355" customFormat="1">
      <c r="A87" s="378" t="s">
        <v>69</v>
      </c>
      <c r="B87" s="379" t="s">
        <v>752</v>
      </c>
      <c r="C87" s="380"/>
      <c r="D87" s="385"/>
      <c r="E87" s="380"/>
      <c r="F87" s="382"/>
      <c r="G87" s="382"/>
      <c r="H87" s="382"/>
      <c r="I87" s="380"/>
      <c r="J87" s="382"/>
      <c r="K87" s="384"/>
    </row>
    <row r="88" spans="1:11" s="355" customFormat="1">
      <c r="A88" s="378"/>
      <c r="B88" s="379" t="s">
        <v>767</v>
      </c>
      <c r="C88" s="380" t="s">
        <v>768</v>
      </c>
      <c r="D88" s="385">
        <v>2</v>
      </c>
      <c r="E88" s="380">
        <v>1</v>
      </c>
      <c r="F88" s="382">
        <v>15</v>
      </c>
      <c r="G88" s="382">
        <v>14</v>
      </c>
      <c r="H88" s="383">
        <f>PRODUCT(D88:G88)</f>
        <v>420</v>
      </c>
      <c r="I88" s="380" t="s">
        <v>26</v>
      </c>
      <c r="J88" s="382">
        <f>7850*0.006</f>
        <v>47.1</v>
      </c>
      <c r="K88" s="384">
        <f>H88*J88</f>
        <v>19782</v>
      </c>
    </row>
    <row r="89" spans="1:11" s="355" customFormat="1">
      <c r="A89" s="378"/>
      <c r="B89" s="379"/>
      <c r="C89" s="380" t="s">
        <v>769</v>
      </c>
      <c r="D89" s="385">
        <v>2</v>
      </c>
      <c r="E89" s="380">
        <v>3</v>
      </c>
      <c r="F89" s="382">
        <v>15</v>
      </c>
      <c r="G89" s="382"/>
      <c r="H89" s="382">
        <f t="shared" ref="H89:H91" si="8">PRODUCT(D89:G89)</f>
        <v>90</v>
      </c>
      <c r="I89" s="380" t="s">
        <v>409</v>
      </c>
      <c r="J89" s="382">
        <v>14.9</v>
      </c>
      <c r="K89" s="384">
        <f t="shared" ref="K89:K91" si="9">H89*J89</f>
        <v>1341</v>
      </c>
    </row>
    <row r="90" spans="1:11" s="355" customFormat="1">
      <c r="A90" s="378"/>
      <c r="B90" s="379"/>
      <c r="C90" s="380" t="s">
        <v>769</v>
      </c>
      <c r="D90" s="385">
        <v>2</v>
      </c>
      <c r="E90" s="380">
        <v>4</v>
      </c>
      <c r="F90" s="382">
        <v>14</v>
      </c>
      <c r="G90" s="382"/>
      <c r="H90" s="382">
        <f t="shared" si="8"/>
        <v>112</v>
      </c>
      <c r="I90" s="380" t="s">
        <v>409</v>
      </c>
      <c r="J90" s="382">
        <v>14.9</v>
      </c>
      <c r="K90" s="384">
        <f t="shared" si="9"/>
        <v>1668.8</v>
      </c>
    </row>
    <row r="91" spans="1:11" s="355" customFormat="1">
      <c r="A91" s="378"/>
      <c r="B91" s="379"/>
      <c r="C91" s="380" t="s">
        <v>770</v>
      </c>
      <c r="D91" s="385">
        <v>2</v>
      </c>
      <c r="E91" s="380">
        <v>24</v>
      </c>
      <c r="F91" s="382">
        <v>5</v>
      </c>
      <c r="G91" s="382"/>
      <c r="H91" s="382">
        <f t="shared" si="8"/>
        <v>240</v>
      </c>
      <c r="I91" s="380" t="s">
        <v>409</v>
      </c>
      <c r="J91" s="382">
        <v>11.5</v>
      </c>
      <c r="K91" s="384">
        <f t="shared" si="9"/>
        <v>2760</v>
      </c>
    </row>
    <row r="92" spans="1:11" s="355" customFormat="1">
      <c r="A92" s="378"/>
      <c r="B92" s="379"/>
      <c r="C92" s="380"/>
      <c r="D92" s="385"/>
      <c r="E92" s="380"/>
      <c r="F92" s="382"/>
      <c r="G92" s="382"/>
      <c r="H92" s="382"/>
      <c r="I92" s="380"/>
      <c r="J92" s="382"/>
      <c r="K92" s="384"/>
    </row>
    <row r="93" spans="1:11" s="355" customFormat="1">
      <c r="A93" s="378" t="s">
        <v>771</v>
      </c>
      <c r="B93" s="379" t="s">
        <v>530</v>
      </c>
      <c r="C93" s="379"/>
      <c r="D93" s="385"/>
      <c r="E93" s="380"/>
      <c r="F93" s="382"/>
      <c r="G93" s="387"/>
      <c r="H93" s="382"/>
      <c r="I93" s="380"/>
      <c r="J93" s="382"/>
      <c r="K93" s="384"/>
    </row>
    <row r="94" spans="1:11" s="355" customFormat="1">
      <c r="A94" s="379"/>
      <c r="B94" s="380" t="s">
        <v>740</v>
      </c>
      <c r="C94" s="380" t="s">
        <v>757</v>
      </c>
      <c r="D94" s="385">
        <v>8</v>
      </c>
      <c r="E94" s="380">
        <v>4</v>
      </c>
      <c r="F94" s="387">
        <v>0.51</v>
      </c>
      <c r="G94" s="387"/>
      <c r="H94" s="382">
        <f>PRODUCT(D94:G94)</f>
        <v>16.32</v>
      </c>
      <c r="I94" s="380" t="s">
        <v>409</v>
      </c>
      <c r="J94" s="382">
        <v>1.58</v>
      </c>
      <c r="K94" s="384">
        <f>H94*J94</f>
        <v>25.785600000000002</v>
      </c>
    </row>
    <row r="95" spans="1:11" s="355" customFormat="1">
      <c r="A95" s="379"/>
      <c r="B95" s="380"/>
      <c r="C95" s="380"/>
      <c r="D95" s="385"/>
      <c r="E95" s="380"/>
      <c r="F95" s="387"/>
      <c r="G95" s="387"/>
      <c r="H95" s="382"/>
      <c r="I95" s="380"/>
      <c r="J95" s="382"/>
      <c r="K95" s="384"/>
    </row>
    <row r="96" spans="1:11">
      <c r="A96" s="388"/>
      <c r="B96" s="388"/>
      <c r="C96" s="388"/>
      <c r="D96" s="388"/>
      <c r="E96" s="388"/>
      <c r="F96" s="388"/>
      <c r="G96" s="388"/>
      <c r="H96" s="388"/>
      <c r="I96" s="388"/>
      <c r="J96" s="388"/>
      <c r="K96" s="388"/>
    </row>
    <row r="97" spans="1:11" s="462" customFormat="1" ht="17.25" customHeight="1">
      <c r="A97" s="460"/>
      <c r="B97" s="582" t="s">
        <v>599</v>
      </c>
      <c r="C97" s="582"/>
      <c r="D97" s="582"/>
      <c r="E97" s="582"/>
      <c r="F97" s="582"/>
      <c r="G97" s="582"/>
      <c r="H97" s="582"/>
      <c r="I97" s="582"/>
      <c r="J97" s="582"/>
      <c r="K97" s="461">
        <f>SUM(K5:K96)</f>
        <v>155127.30121999996</v>
      </c>
    </row>
    <row r="98" spans="1:11" s="462" customFormat="1" ht="17.25" customHeight="1">
      <c r="A98" s="460"/>
      <c r="B98" s="582" t="s">
        <v>597</v>
      </c>
      <c r="C98" s="582"/>
      <c r="D98" s="582"/>
      <c r="E98" s="582"/>
      <c r="F98" s="582"/>
      <c r="G98" s="582"/>
      <c r="H98" s="582"/>
      <c r="I98" s="582"/>
      <c r="J98" s="582"/>
      <c r="K98" s="343">
        <f>K97*5%</f>
        <v>7756.3650609999986</v>
      </c>
    </row>
    <row r="99" spans="1:11" s="462" customFormat="1" ht="17.25" customHeight="1">
      <c r="A99" s="460"/>
      <c r="B99" s="582" t="s">
        <v>598</v>
      </c>
      <c r="C99" s="582"/>
      <c r="D99" s="582"/>
      <c r="E99" s="582"/>
      <c r="F99" s="582"/>
      <c r="G99" s="582"/>
      <c r="H99" s="582"/>
      <c r="I99" s="582"/>
      <c r="J99" s="582"/>
      <c r="K99" s="461">
        <f>K97+K98</f>
        <v>162883.66628099995</v>
      </c>
    </row>
    <row r="100" spans="1:11" ht="15.75" hidden="1" customHeight="1">
      <c r="A100" s="341"/>
      <c r="B100" s="581" t="s">
        <v>542</v>
      </c>
      <c r="C100" s="581"/>
      <c r="D100" s="581"/>
      <c r="E100" s="581"/>
      <c r="F100" s="581"/>
      <c r="G100" s="581"/>
      <c r="H100" s="581"/>
      <c r="I100" s="581"/>
      <c r="J100" s="581"/>
      <c r="K100" s="342">
        <f>K99/(100*42)</f>
        <v>38.781825304999991</v>
      </c>
    </row>
    <row r="101" spans="1:11" ht="17.25" hidden="1" customHeight="1">
      <c r="A101" s="341"/>
      <c r="B101" s="582" t="s">
        <v>761</v>
      </c>
      <c r="C101" s="582"/>
      <c r="D101" s="582"/>
      <c r="E101" s="582"/>
      <c r="F101" s="582"/>
      <c r="G101" s="582"/>
      <c r="H101" s="582"/>
      <c r="I101" s="582"/>
      <c r="J101" s="582"/>
      <c r="K101" s="342">
        <f>K100*100*42</f>
        <v>162883.66628099998</v>
      </c>
    </row>
  </sheetData>
  <mergeCells count="8">
    <mergeCell ref="B100:J100"/>
    <mergeCell ref="B101:J101"/>
    <mergeCell ref="B99:J99"/>
    <mergeCell ref="A1:K1"/>
    <mergeCell ref="A2:K2"/>
    <mergeCell ref="A3:K3"/>
    <mergeCell ref="B97:J97"/>
    <mergeCell ref="B98:J98"/>
  </mergeCells>
  <printOptions horizontalCentered="1"/>
  <pageMargins left="0.17" right="0.17" top="0.38" bottom="0.62" header="0.3" footer="0.3"/>
  <pageSetup paperSize="9" orientation="landscape" r:id="rId1"/>
  <headerFooter>
    <oddFooter>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30"/>
  <sheetViews>
    <sheetView view="pageBreakPreview" topLeftCell="A7" zoomScale="70" zoomScaleNormal="85" zoomScaleSheetLayoutView="70" zoomScalePageLayoutView="85" workbookViewId="0">
      <selection activeCell="A17" sqref="A17:XFD23"/>
    </sheetView>
  </sheetViews>
  <sheetFormatPr defaultColWidth="8.85546875" defaultRowHeight="14.25"/>
  <cols>
    <col min="1" max="1" width="10" style="53" customWidth="1"/>
    <col min="2" max="2" width="36.28515625" style="42" customWidth="1"/>
    <col min="3" max="3" width="6.7109375" style="42" customWidth="1"/>
    <col min="4" max="4" width="6.7109375" style="53" customWidth="1"/>
    <col min="5" max="5" width="11.42578125" style="42" customWidth="1"/>
    <col min="6" max="6" width="11.85546875" style="42" customWidth="1"/>
    <col min="7" max="7" width="9.140625" style="42" customWidth="1"/>
    <col min="8" max="8" width="12.85546875" style="42" customWidth="1"/>
    <col min="9" max="9" width="15.28515625" style="42" customWidth="1"/>
    <col min="10" max="16384" width="8.85546875" style="42"/>
  </cols>
  <sheetData>
    <row r="1" spans="1:9" s="11" customFormat="1" ht="21.75">
      <c r="A1" s="573" t="s">
        <v>481</v>
      </c>
      <c r="B1" s="573"/>
      <c r="C1" s="573"/>
      <c r="D1" s="573"/>
      <c r="E1" s="573"/>
      <c r="F1" s="573"/>
      <c r="G1" s="573"/>
      <c r="H1" s="573"/>
      <c r="I1" s="573"/>
    </row>
    <row r="2" spans="1:9" s="11" customFormat="1" ht="21.75">
      <c r="A2" s="573" t="s">
        <v>140</v>
      </c>
      <c r="B2" s="573"/>
      <c r="C2" s="573"/>
      <c r="D2" s="573"/>
      <c r="E2" s="573"/>
      <c r="F2" s="573"/>
      <c r="G2" s="573"/>
      <c r="H2" s="573"/>
      <c r="I2" s="573"/>
    </row>
    <row r="3" spans="1:9" s="11" customFormat="1">
      <c r="A3" s="16"/>
      <c r="B3" s="1"/>
      <c r="C3" s="1"/>
      <c r="D3" s="1"/>
      <c r="E3" s="1"/>
      <c r="F3" s="1"/>
      <c r="G3" s="1"/>
      <c r="H3" s="1"/>
      <c r="I3" s="16"/>
    </row>
    <row r="4" spans="1:9" s="33" customFormat="1" ht="42.75" customHeight="1">
      <c r="A4" s="586" t="s">
        <v>498</v>
      </c>
      <c r="B4" s="587"/>
      <c r="C4" s="587"/>
      <c r="D4" s="587"/>
      <c r="E4" s="587"/>
      <c r="F4" s="587"/>
      <c r="G4" s="587"/>
      <c r="H4" s="587"/>
      <c r="I4" s="588"/>
    </row>
    <row r="5" spans="1:9">
      <c r="A5" s="44"/>
      <c r="B5" s="16"/>
      <c r="C5" s="44"/>
      <c r="D5" s="16"/>
      <c r="E5" s="16"/>
      <c r="F5" s="16"/>
      <c r="G5" s="16"/>
      <c r="H5" s="16"/>
      <c r="I5" s="16"/>
    </row>
    <row r="6" spans="1:9" ht="15.75">
      <c r="A6" s="589" t="s">
        <v>165</v>
      </c>
      <c r="B6" s="589"/>
      <c r="C6" s="589"/>
      <c r="D6" s="589"/>
      <c r="E6" s="589"/>
      <c r="F6" s="589"/>
      <c r="G6" s="589"/>
      <c r="H6" s="589"/>
      <c r="I6" s="589"/>
    </row>
    <row r="8" spans="1:9" s="52" customFormat="1">
      <c r="A8" s="49" t="s">
        <v>75</v>
      </c>
      <c r="B8" s="38" t="s">
        <v>1</v>
      </c>
      <c r="C8" s="38" t="s">
        <v>2</v>
      </c>
      <c r="D8" s="49" t="s">
        <v>76</v>
      </c>
      <c r="E8" s="38" t="s">
        <v>77</v>
      </c>
      <c r="F8" s="38" t="s">
        <v>78</v>
      </c>
      <c r="G8" s="38" t="s">
        <v>79</v>
      </c>
      <c r="H8" s="38" t="s">
        <v>71</v>
      </c>
      <c r="I8" s="38" t="s">
        <v>73</v>
      </c>
    </row>
    <row r="9" spans="1:9">
      <c r="A9" s="48"/>
      <c r="B9" s="34"/>
      <c r="C9" s="34"/>
      <c r="D9" s="48"/>
      <c r="E9" s="34"/>
      <c r="F9" s="34"/>
      <c r="G9" s="34"/>
      <c r="H9" s="34"/>
      <c r="I9" s="34"/>
    </row>
    <row r="10" spans="1:9" ht="47.25">
      <c r="A10" s="57">
        <v>13.16</v>
      </c>
      <c r="B10" s="56" t="s">
        <v>112</v>
      </c>
      <c r="C10" s="34"/>
      <c r="D10" s="48"/>
      <c r="E10" s="34"/>
      <c r="F10" s="34"/>
      <c r="G10" s="34"/>
      <c r="H10" s="34"/>
      <c r="I10" s="34"/>
    </row>
    <row r="11" spans="1:9">
      <c r="A11" s="48"/>
      <c r="B11" s="38" t="s">
        <v>85</v>
      </c>
      <c r="C11" s="34"/>
      <c r="D11" s="48"/>
      <c r="E11" s="34"/>
      <c r="F11" s="34"/>
      <c r="G11" s="34"/>
      <c r="H11" s="34"/>
      <c r="I11" s="34"/>
    </row>
    <row r="12" spans="1:9" s="11" customFormat="1">
      <c r="A12" s="12"/>
      <c r="B12" s="72"/>
      <c r="C12" s="14"/>
      <c r="D12" s="14"/>
      <c r="E12" s="14"/>
      <c r="F12" s="14"/>
      <c r="G12" s="14"/>
      <c r="H12" s="14"/>
      <c r="I12" s="14"/>
    </row>
    <row r="13" spans="1:9" s="11" customFormat="1" ht="15">
      <c r="A13" s="12"/>
      <c r="B13" s="14"/>
      <c r="C13" s="14"/>
      <c r="D13" s="12"/>
      <c r="E13" s="112"/>
      <c r="F13" s="14"/>
      <c r="G13" s="14"/>
      <c r="H13" s="45"/>
      <c r="I13" s="14"/>
    </row>
    <row r="14" spans="1:9" s="11" customFormat="1" ht="15">
      <c r="A14" s="12"/>
      <c r="B14" s="14"/>
      <c r="C14" s="14"/>
      <c r="D14" s="12"/>
      <c r="E14" s="112"/>
      <c r="F14" s="45"/>
      <c r="G14" s="14"/>
      <c r="H14" s="45"/>
      <c r="I14" s="14"/>
    </row>
    <row r="15" spans="1:9" s="11" customFormat="1" ht="15">
      <c r="A15" s="12"/>
      <c r="B15" s="30"/>
      <c r="C15" s="14"/>
      <c r="D15" s="12"/>
      <c r="E15" s="112"/>
      <c r="F15" s="45"/>
      <c r="G15" s="14"/>
      <c r="H15" s="45"/>
      <c r="I15" s="14"/>
    </row>
    <row r="16" spans="1:9" s="11" customFormat="1">
      <c r="A16" s="12"/>
      <c r="B16" s="30"/>
      <c r="C16" s="14"/>
      <c r="D16" s="12"/>
      <c r="E16" s="87"/>
      <c r="F16" s="14"/>
      <c r="G16" s="14"/>
      <c r="H16" s="14"/>
      <c r="I16" s="14"/>
    </row>
    <row r="17" spans="1:9" ht="15">
      <c r="A17" s="48"/>
      <c r="B17" s="14"/>
      <c r="C17" s="14"/>
      <c r="D17" s="12"/>
      <c r="E17" s="112"/>
      <c r="F17" s="45"/>
      <c r="G17" s="14"/>
      <c r="H17" s="45"/>
      <c r="I17" s="34"/>
    </row>
    <row r="18" spans="1:9" s="52" customFormat="1">
      <c r="A18" s="48"/>
      <c r="B18" s="38" t="s">
        <v>83</v>
      </c>
      <c r="C18" s="34" t="s">
        <v>26</v>
      </c>
      <c r="D18" s="49"/>
      <c r="E18" s="51"/>
      <c r="F18" s="51"/>
      <c r="G18" s="51"/>
      <c r="H18" s="51">
        <f>SUM(H11:H17)</f>
        <v>0</v>
      </c>
      <c r="I18" s="38"/>
    </row>
    <row r="19" spans="1:9">
      <c r="A19" s="48"/>
      <c r="B19" s="34"/>
      <c r="C19" s="34"/>
      <c r="D19" s="48"/>
      <c r="E19" s="34"/>
      <c r="F19" s="34"/>
      <c r="G19" s="34"/>
      <c r="H19" s="34"/>
      <c r="I19" s="34"/>
    </row>
    <row r="20" spans="1:9" s="52" customFormat="1">
      <c r="A20" s="49">
        <v>13.16</v>
      </c>
      <c r="B20" s="38" t="s">
        <v>86</v>
      </c>
      <c r="C20" s="38" t="s">
        <v>88</v>
      </c>
      <c r="D20" s="49"/>
      <c r="E20" s="38"/>
      <c r="F20" s="38"/>
      <c r="G20" s="38"/>
      <c r="H20" s="51">
        <f>H18*110%</f>
        <v>0</v>
      </c>
      <c r="I20" s="38"/>
    </row>
    <row r="22" spans="1:9" s="11" customFormat="1">
      <c r="A22" s="12"/>
      <c r="B22" s="72" t="s">
        <v>472</v>
      </c>
      <c r="C22" s="14"/>
      <c r="D22" s="14"/>
      <c r="E22" s="14"/>
      <c r="F22" s="14"/>
      <c r="G22" s="14"/>
      <c r="H22" s="14"/>
      <c r="I22" s="14"/>
    </row>
    <row r="23" spans="1:9" s="11" customFormat="1">
      <c r="A23" s="12"/>
      <c r="B23" s="72"/>
      <c r="C23" s="14"/>
      <c r="D23" s="14"/>
      <c r="E23" s="14"/>
      <c r="F23" s="14"/>
      <c r="G23" s="14"/>
      <c r="H23" s="14"/>
      <c r="I23" s="14"/>
    </row>
    <row r="24" spans="1:9" s="11" customFormat="1">
      <c r="A24" s="12"/>
      <c r="B24" s="72"/>
      <c r="C24" s="14"/>
      <c r="D24" s="14"/>
      <c r="E24" s="14"/>
      <c r="F24" s="14"/>
      <c r="G24" s="14"/>
      <c r="H24" s="14"/>
      <c r="I24" s="14"/>
    </row>
    <row r="25" spans="1:9" s="11" customFormat="1">
      <c r="A25" s="12"/>
      <c r="B25" s="72"/>
      <c r="C25" s="14"/>
      <c r="D25" s="14"/>
      <c r="E25" s="14"/>
      <c r="F25" s="14"/>
      <c r="G25" s="14"/>
      <c r="H25" s="14"/>
      <c r="I25" s="14"/>
    </row>
    <row r="26" spans="1:9" ht="15">
      <c r="A26" s="48"/>
      <c r="B26" s="68"/>
      <c r="C26" s="34"/>
      <c r="D26" s="48"/>
      <c r="E26" s="112"/>
      <c r="F26" s="34"/>
      <c r="G26" s="34"/>
      <c r="H26" s="50"/>
      <c r="I26" s="34"/>
    </row>
    <row r="27" spans="1:9" s="52" customFormat="1">
      <c r="A27" s="48"/>
      <c r="B27" s="38" t="s">
        <v>83</v>
      </c>
      <c r="C27" s="34" t="s">
        <v>26</v>
      </c>
      <c r="D27" s="49"/>
      <c r="E27" s="51"/>
      <c r="F27" s="51"/>
      <c r="G27" s="51"/>
      <c r="H27" s="51">
        <f>SUM(H21:H26)</f>
        <v>0</v>
      </c>
      <c r="I27" s="38"/>
    </row>
    <row r="28" spans="1:9">
      <c r="A28" s="48"/>
      <c r="B28" s="34"/>
      <c r="C28" s="34"/>
      <c r="D28" s="48"/>
      <c r="E28" s="34"/>
      <c r="F28" s="34"/>
      <c r="G28" s="34"/>
      <c r="H28" s="34"/>
      <c r="I28" s="34"/>
    </row>
    <row r="29" spans="1:9">
      <c r="A29" s="48"/>
      <c r="B29" s="34"/>
      <c r="C29" s="34"/>
      <c r="D29" s="48"/>
      <c r="E29" s="34"/>
      <c r="F29" s="34"/>
      <c r="G29" s="34"/>
      <c r="H29" s="34"/>
      <c r="I29" s="34"/>
    </row>
    <row r="30" spans="1:9" s="52" customFormat="1">
      <c r="A30" s="49">
        <v>13.16</v>
      </c>
      <c r="B30" s="38" t="s">
        <v>86</v>
      </c>
      <c r="C30" s="38" t="s">
        <v>88</v>
      </c>
      <c r="D30" s="49"/>
      <c r="E30" s="38"/>
      <c r="F30" s="38"/>
      <c r="G30" s="38"/>
      <c r="H30" s="51">
        <f>H27*110%</f>
        <v>0</v>
      </c>
      <c r="I30" s="38"/>
    </row>
  </sheetData>
  <mergeCells count="4">
    <mergeCell ref="A1:I1"/>
    <mergeCell ref="A2:I2"/>
    <mergeCell ref="A4:I4"/>
    <mergeCell ref="A6:I6"/>
  </mergeCells>
  <pageMargins left="0.70866141732283472" right="0" top="0.36" bottom="0.74803149606299213" header="0.31496062992125984" footer="0.31496062992125984"/>
  <pageSetup paperSize="9" scale="78" orientation="portrait" r:id="rId1"/>
  <headerFooter>
    <oddFooter>&amp;LMeasurement_Ceiling Plaster&amp;R&amp;P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36"/>
  <sheetViews>
    <sheetView view="pageBreakPreview" topLeftCell="A13" zoomScale="70" zoomScaleNormal="85" zoomScaleSheetLayoutView="70" zoomScalePageLayoutView="85" workbookViewId="0">
      <selection activeCell="B21" sqref="B21"/>
    </sheetView>
  </sheetViews>
  <sheetFormatPr defaultColWidth="8.85546875" defaultRowHeight="14.25"/>
  <cols>
    <col min="1" max="1" width="8.85546875" style="11"/>
    <col min="2" max="2" width="48.85546875" style="11" customWidth="1"/>
    <col min="3" max="4" width="8.85546875" style="11"/>
    <col min="5" max="5" width="11.28515625" style="11" customWidth="1"/>
    <col min="6" max="6" width="10.42578125" style="11" customWidth="1"/>
    <col min="7" max="7" width="8.85546875" style="11"/>
    <col min="8" max="8" width="14" style="11" customWidth="1"/>
    <col min="9" max="9" width="11.7109375" style="11" customWidth="1"/>
    <col min="10" max="16384" width="8.85546875" style="11"/>
  </cols>
  <sheetData>
    <row r="1" spans="1:9" ht="21.75">
      <c r="A1" s="573" t="s">
        <v>481</v>
      </c>
      <c r="B1" s="573"/>
      <c r="C1" s="573"/>
      <c r="D1" s="573"/>
      <c r="E1" s="573"/>
      <c r="F1" s="573"/>
      <c r="G1" s="573"/>
      <c r="H1" s="573"/>
      <c r="I1" s="573"/>
    </row>
    <row r="2" spans="1:9" ht="21.75">
      <c r="A2" s="573" t="s">
        <v>140</v>
      </c>
      <c r="B2" s="573"/>
      <c r="C2" s="573"/>
      <c r="D2" s="573"/>
      <c r="E2" s="573"/>
      <c r="F2" s="573"/>
      <c r="G2" s="573"/>
      <c r="H2" s="573"/>
      <c r="I2" s="573"/>
    </row>
    <row r="3" spans="1:9">
      <c r="A3" s="16"/>
      <c r="B3" s="1"/>
      <c r="C3" s="1"/>
      <c r="D3" s="1"/>
      <c r="E3" s="1"/>
      <c r="F3" s="1"/>
      <c r="G3" s="1"/>
      <c r="H3" s="1"/>
      <c r="I3" s="16"/>
    </row>
    <row r="4" spans="1:9" s="33" customFormat="1" ht="15.75">
      <c r="A4" s="586" t="s">
        <v>533</v>
      </c>
      <c r="B4" s="587"/>
      <c r="C4" s="587"/>
      <c r="D4" s="587"/>
      <c r="E4" s="587"/>
      <c r="F4" s="587"/>
      <c r="G4" s="587"/>
      <c r="H4" s="587"/>
      <c r="I4" s="588"/>
    </row>
    <row r="5" spans="1:9" s="42" customFormat="1">
      <c r="A5" s="44"/>
      <c r="B5" s="16"/>
      <c r="C5" s="44"/>
      <c r="D5" s="16"/>
      <c r="E5" s="16"/>
      <c r="F5" s="16"/>
      <c r="G5" s="16"/>
      <c r="H5" s="16"/>
      <c r="I5" s="16"/>
    </row>
    <row r="6" spans="1:9" s="42" customFormat="1" ht="20.25" customHeight="1">
      <c r="A6" s="589" t="s">
        <v>157</v>
      </c>
      <c r="B6" s="589"/>
      <c r="C6" s="589"/>
      <c r="D6" s="589"/>
      <c r="E6" s="589"/>
      <c r="F6" s="589"/>
      <c r="G6" s="589"/>
      <c r="H6" s="589"/>
      <c r="I6" s="589"/>
    </row>
    <row r="7" spans="1:9" s="54" customFormat="1" ht="28.5">
      <c r="A7" s="49" t="s">
        <v>75</v>
      </c>
      <c r="B7" s="49" t="s">
        <v>1</v>
      </c>
      <c r="C7" s="49" t="s">
        <v>2</v>
      </c>
      <c r="D7" s="49" t="s">
        <v>76</v>
      </c>
      <c r="E7" s="49" t="s">
        <v>77</v>
      </c>
      <c r="F7" s="49" t="s">
        <v>78</v>
      </c>
      <c r="G7" s="49" t="s">
        <v>79</v>
      </c>
      <c r="H7" s="49" t="s">
        <v>71</v>
      </c>
      <c r="I7" s="49" t="s">
        <v>73</v>
      </c>
    </row>
    <row r="8" spans="1:9">
      <c r="A8" s="14"/>
      <c r="B8" s="14"/>
      <c r="C8" s="14"/>
      <c r="D8" s="14"/>
      <c r="E8" s="14"/>
      <c r="F8" s="14"/>
      <c r="G8" s="14"/>
      <c r="H8" s="14"/>
      <c r="I8" s="14"/>
    </row>
    <row r="9" spans="1:9" ht="114" customHeight="1">
      <c r="A9" s="55">
        <v>8.1999999999999993</v>
      </c>
      <c r="B9" s="82" t="s">
        <v>158</v>
      </c>
      <c r="C9" s="14"/>
      <c r="D9" s="14"/>
      <c r="E9" s="14"/>
      <c r="F9" s="14"/>
      <c r="G9" s="14"/>
      <c r="H9" s="14"/>
      <c r="I9" s="14"/>
    </row>
    <row r="10" spans="1:9">
      <c r="A10" s="7"/>
      <c r="B10" s="6" t="s">
        <v>251</v>
      </c>
      <c r="C10" s="3" t="s">
        <v>26</v>
      </c>
      <c r="D10" s="3"/>
      <c r="E10" s="86"/>
      <c r="F10" s="86"/>
      <c r="G10" s="86"/>
      <c r="H10" s="86"/>
      <c r="I10" s="88"/>
    </row>
    <row r="11" spans="1:9" ht="15">
      <c r="A11" s="7"/>
      <c r="B11" s="117" t="s">
        <v>469</v>
      </c>
      <c r="C11" s="3"/>
      <c r="D11" s="12">
        <v>2</v>
      </c>
      <c r="E11" s="69">
        <v>4</v>
      </c>
      <c r="F11" s="87">
        <v>0.75</v>
      </c>
      <c r="G11" s="103"/>
      <c r="H11" s="103">
        <f>PRODUCT(D11:G11)</f>
        <v>6</v>
      </c>
      <c r="I11" s="88"/>
    </row>
    <row r="12" spans="1:9" ht="15">
      <c r="A12" s="7"/>
      <c r="B12" s="117" t="s">
        <v>470</v>
      </c>
      <c r="C12" s="3"/>
      <c r="D12" s="12">
        <v>2</v>
      </c>
      <c r="E12" s="68">
        <f>1.83+0.8</f>
        <v>2.63</v>
      </c>
      <c r="F12" s="87">
        <v>0.75</v>
      </c>
      <c r="G12" s="103"/>
      <c r="H12" s="103">
        <f>PRODUCT(D12:G12)</f>
        <v>3.9449999999999998</v>
      </c>
      <c r="I12" s="88"/>
    </row>
    <row r="13" spans="1:9" ht="15">
      <c r="A13" s="7"/>
      <c r="B13" s="117" t="s">
        <v>547</v>
      </c>
      <c r="C13" s="3"/>
      <c r="D13" s="12">
        <v>2</v>
      </c>
      <c r="E13" s="68">
        <v>1.625</v>
      </c>
      <c r="F13" s="87">
        <v>0.75</v>
      </c>
      <c r="G13" s="103"/>
      <c r="H13" s="103">
        <f>PRODUCT(D13:G13)</f>
        <v>2.4375</v>
      </c>
      <c r="I13" s="88"/>
    </row>
    <row r="14" spans="1:9" ht="15">
      <c r="A14" s="7"/>
      <c r="B14" s="117"/>
      <c r="C14" s="3"/>
      <c r="D14" s="12"/>
      <c r="E14" s="68"/>
      <c r="F14" s="87"/>
      <c r="G14" s="103"/>
      <c r="H14" s="103"/>
      <c r="I14" s="88"/>
    </row>
    <row r="15" spans="1:9" ht="15">
      <c r="A15" s="7"/>
      <c r="B15" s="117"/>
      <c r="C15" s="3"/>
      <c r="D15" s="12"/>
      <c r="E15" s="68"/>
      <c r="F15" s="87"/>
      <c r="G15" s="103"/>
      <c r="H15" s="103"/>
      <c r="I15" s="88"/>
    </row>
    <row r="16" spans="1:9" ht="15">
      <c r="A16" s="7"/>
      <c r="B16" s="30" t="s">
        <v>86</v>
      </c>
      <c r="C16" s="39" t="s">
        <v>26</v>
      </c>
      <c r="D16" s="12"/>
      <c r="E16" s="68"/>
      <c r="F16" s="87"/>
      <c r="G16" s="103"/>
      <c r="H16" s="103">
        <f>SUM(H10:H15)</f>
        <v>12.3825</v>
      </c>
      <c r="I16" s="88"/>
    </row>
    <row r="17" spans="1:9">
      <c r="A17" s="7"/>
      <c r="B17" s="6"/>
      <c r="C17" s="3"/>
      <c r="D17" s="3"/>
      <c r="E17" s="242"/>
      <c r="F17" s="242"/>
      <c r="G17" s="242"/>
      <c r="H17" s="242"/>
      <c r="I17" s="88"/>
    </row>
    <row r="18" spans="1:9" s="10" customFormat="1">
      <c r="A18" s="38"/>
      <c r="B18" s="30" t="s">
        <v>86</v>
      </c>
      <c r="C18" s="39" t="s">
        <v>26</v>
      </c>
      <c r="D18" s="39"/>
      <c r="E18" s="35"/>
      <c r="F18" s="35"/>
      <c r="G18" s="35"/>
      <c r="H18" s="35">
        <f>H16*110%</f>
        <v>13.620750000000001</v>
      </c>
      <c r="I18" s="38"/>
    </row>
    <row r="19" spans="1:9">
      <c r="A19" s="14"/>
      <c r="B19" s="14"/>
      <c r="C19" s="14"/>
      <c r="D19" s="14"/>
      <c r="E19" s="14"/>
      <c r="F19" s="14"/>
      <c r="G19" s="14"/>
      <c r="H19" s="14"/>
      <c r="I19" s="14"/>
    </row>
    <row r="20" spans="1:9">
      <c r="A20" s="14"/>
      <c r="B20" s="14"/>
      <c r="C20" s="14"/>
      <c r="D20" s="14"/>
      <c r="E20" s="14"/>
      <c r="F20" s="14"/>
      <c r="G20" s="14"/>
      <c r="H20" s="14"/>
      <c r="I20" s="14"/>
    </row>
    <row r="21" spans="1:9" ht="110.25">
      <c r="A21" s="55" t="s">
        <v>28</v>
      </c>
      <c r="B21" s="56" t="s">
        <v>159</v>
      </c>
      <c r="C21" s="14"/>
      <c r="D21" s="14"/>
      <c r="E21" s="14"/>
      <c r="F21" s="14"/>
      <c r="G21" s="14"/>
      <c r="H21" s="14"/>
      <c r="I21" s="14"/>
    </row>
    <row r="22" spans="1:9" ht="15">
      <c r="A22" s="7"/>
      <c r="B22" s="117" t="s">
        <v>469</v>
      </c>
      <c r="C22" s="3"/>
      <c r="D22" s="12">
        <v>2</v>
      </c>
      <c r="E22" s="69">
        <v>4</v>
      </c>
      <c r="F22" s="87"/>
      <c r="G22" s="103"/>
      <c r="H22" s="103">
        <f>PRODUCT(D22:G22)</f>
        <v>8</v>
      </c>
      <c r="I22" s="88"/>
    </row>
    <row r="23" spans="1:9" ht="15">
      <c r="A23" s="7"/>
      <c r="B23" s="117" t="s">
        <v>470</v>
      </c>
      <c r="C23" s="3"/>
      <c r="D23" s="12">
        <v>2</v>
      </c>
      <c r="E23" s="68">
        <f>1.83+0.8</f>
        <v>2.63</v>
      </c>
      <c r="F23" s="87"/>
      <c r="G23" s="103"/>
      <c r="H23" s="103">
        <f>PRODUCT(D23:G23)</f>
        <v>5.26</v>
      </c>
      <c r="I23" s="88"/>
    </row>
    <row r="24" spans="1:9" ht="15">
      <c r="A24" s="7"/>
      <c r="B24" s="117" t="s">
        <v>547</v>
      </c>
      <c r="C24" s="3"/>
      <c r="D24" s="12">
        <v>2</v>
      </c>
      <c r="E24" s="68">
        <v>1.625</v>
      </c>
      <c r="F24" s="87"/>
      <c r="G24" s="103"/>
      <c r="H24" s="103">
        <f>PRODUCT(D24:G24)</f>
        <v>3.25</v>
      </c>
      <c r="I24" s="88"/>
    </row>
    <row r="25" spans="1:9" ht="15">
      <c r="A25" s="7"/>
      <c r="B25" s="117"/>
      <c r="C25" s="3"/>
      <c r="D25" s="12"/>
      <c r="E25" s="68"/>
      <c r="F25" s="87"/>
      <c r="G25" s="103"/>
      <c r="H25" s="103"/>
      <c r="I25" s="88"/>
    </row>
    <row r="26" spans="1:9" ht="15">
      <c r="A26" s="7"/>
      <c r="B26" s="68"/>
      <c r="C26" s="3"/>
      <c r="D26" s="12"/>
      <c r="E26" s="68"/>
      <c r="F26" s="87"/>
      <c r="G26" s="103"/>
      <c r="H26" s="103"/>
      <c r="I26" s="88"/>
    </row>
    <row r="27" spans="1:9" ht="15">
      <c r="A27" s="7"/>
      <c r="B27" s="30" t="s">
        <v>86</v>
      </c>
      <c r="C27" s="39" t="s">
        <v>26</v>
      </c>
      <c r="D27" s="12"/>
      <c r="E27" s="68"/>
      <c r="F27" s="87"/>
      <c r="G27" s="103"/>
      <c r="H27" s="103">
        <f>SUM(H22:H26)</f>
        <v>16.509999999999998</v>
      </c>
      <c r="I27" s="88"/>
    </row>
    <row r="28" spans="1:9">
      <c r="A28" s="7"/>
      <c r="B28" s="6"/>
      <c r="C28" s="3"/>
      <c r="D28" s="3"/>
      <c r="E28" s="242"/>
      <c r="F28" s="242"/>
      <c r="G28" s="242"/>
      <c r="H28" s="242"/>
      <c r="I28" s="88"/>
    </row>
    <row r="29" spans="1:9" s="10" customFormat="1">
      <c r="A29" s="38"/>
      <c r="B29" s="30" t="s">
        <v>86</v>
      </c>
      <c r="C29" s="39" t="s">
        <v>19</v>
      </c>
      <c r="D29" s="39"/>
      <c r="E29" s="35"/>
      <c r="F29" s="35"/>
      <c r="G29" s="35"/>
      <c r="H29" s="35">
        <f>H27*110%</f>
        <v>18.160999999999998</v>
      </c>
      <c r="I29" s="38"/>
    </row>
    <row r="30" spans="1:9">
      <c r="A30" s="14"/>
      <c r="B30" s="14"/>
      <c r="C30" s="14"/>
      <c r="D30" s="14"/>
      <c r="E30" s="14"/>
      <c r="F30" s="14"/>
      <c r="G30" s="14"/>
      <c r="H30" s="14"/>
      <c r="I30" s="14"/>
    </row>
    <row r="31" spans="1:9">
      <c r="A31" s="14"/>
      <c r="B31" s="14"/>
      <c r="C31" s="14"/>
      <c r="D31" s="14"/>
      <c r="E31" s="14"/>
      <c r="F31" s="14"/>
      <c r="G31" s="14"/>
      <c r="H31" s="14"/>
      <c r="I31" s="14"/>
    </row>
    <row r="32" spans="1:9" ht="141.75">
      <c r="A32" s="55">
        <v>8.5</v>
      </c>
      <c r="B32" s="56" t="s">
        <v>44</v>
      </c>
      <c r="C32" s="14"/>
      <c r="D32" s="14"/>
      <c r="E32" s="14"/>
      <c r="F32" s="14"/>
      <c r="G32" s="14"/>
      <c r="H32" s="14"/>
      <c r="I32" s="14"/>
    </row>
    <row r="33" spans="1:9">
      <c r="A33" s="14"/>
      <c r="B33" s="30" t="s">
        <v>252</v>
      </c>
      <c r="C33" s="14"/>
      <c r="D33" s="12"/>
      <c r="E33" s="14"/>
      <c r="F33" s="14"/>
      <c r="G33" s="14"/>
      <c r="H33" s="14"/>
      <c r="I33" s="14"/>
    </row>
    <row r="34" spans="1:9">
      <c r="A34" s="14"/>
      <c r="B34" s="30" t="s">
        <v>253</v>
      </c>
      <c r="C34" s="14" t="s">
        <v>29</v>
      </c>
      <c r="D34" s="12">
        <v>22</v>
      </c>
      <c r="E34" s="14"/>
      <c r="F34" s="14"/>
      <c r="G34" s="14"/>
      <c r="H34" s="14">
        <f>PRODUCT(D34:G34)</f>
        <v>22</v>
      </c>
      <c r="I34" s="14"/>
    </row>
    <row r="35" spans="1:9">
      <c r="A35" s="14"/>
      <c r="B35" s="14"/>
      <c r="C35" s="14"/>
      <c r="D35" s="14"/>
      <c r="E35" s="14"/>
      <c r="F35" s="14"/>
      <c r="G35" s="14"/>
      <c r="H35" s="14"/>
      <c r="I35" s="14"/>
    </row>
    <row r="36" spans="1:9" s="10" customFormat="1">
      <c r="A36" s="30"/>
      <c r="B36" s="30" t="s">
        <v>135</v>
      </c>
      <c r="C36" s="30" t="s">
        <v>29</v>
      </c>
      <c r="D36" s="30"/>
      <c r="E36" s="30"/>
      <c r="F36" s="30"/>
      <c r="G36" s="30"/>
      <c r="H36" s="30">
        <f>H34</f>
        <v>22</v>
      </c>
      <c r="I36" s="30"/>
    </row>
  </sheetData>
  <mergeCells count="4">
    <mergeCell ref="A1:I1"/>
    <mergeCell ref="A2:I2"/>
    <mergeCell ref="A4:I4"/>
    <mergeCell ref="A6:I6"/>
  </mergeCells>
  <pageMargins left="0.70866141732283472" right="0.15748031496062992" top="0.39370078740157483" bottom="0.74803149606299213" header="0.31496062992125984" footer="0.31496062992125984"/>
  <pageSetup paperSize="9" scale="70" orientation="portrait" r:id="rId1"/>
  <headerFooter>
    <oddFooter>&amp;LMeasurement_Granite Counter&amp;R&amp;P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19"/>
  <sheetViews>
    <sheetView view="pageBreakPreview" topLeftCell="A4" zoomScale="70" zoomScaleNormal="85" zoomScaleSheetLayoutView="70" zoomScalePageLayoutView="85" workbookViewId="0">
      <selection activeCell="E9" sqref="E9"/>
    </sheetView>
  </sheetViews>
  <sheetFormatPr defaultColWidth="8.85546875" defaultRowHeight="14.25"/>
  <cols>
    <col min="1" max="1" width="12.42578125" style="53" customWidth="1"/>
    <col min="2" max="2" width="44.42578125" style="42" customWidth="1"/>
    <col min="3" max="4" width="6.7109375" style="42" customWidth="1"/>
    <col min="5" max="5" width="11.42578125" style="42" customWidth="1"/>
    <col min="6" max="7" width="9.140625" style="42" customWidth="1"/>
    <col min="8" max="8" width="14.42578125" style="42" customWidth="1"/>
    <col min="9" max="9" width="14.140625" style="42" customWidth="1"/>
    <col min="10" max="16384" width="8.85546875" style="42"/>
  </cols>
  <sheetData>
    <row r="1" spans="1:9" s="11" customFormat="1" ht="21.75">
      <c r="A1" s="573" t="s">
        <v>269</v>
      </c>
      <c r="B1" s="573"/>
      <c r="C1" s="573"/>
      <c r="D1" s="573"/>
      <c r="E1" s="573"/>
      <c r="F1" s="573"/>
      <c r="G1" s="573"/>
      <c r="H1" s="573"/>
      <c r="I1" s="573"/>
    </row>
    <row r="2" spans="1:9" s="11" customFormat="1" ht="21.75">
      <c r="A2" s="573" t="s">
        <v>140</v>
      </c>
      <c r="B2" s="573"/>
      <c r="C2" s="573"/>
      <c r="D2" s="573"/>
      <c r="E2" s="573"/>
      <c r="F2" s="573"/>
      <c r="G2" s="573"/>
      <c r="H2" s="573"/>
      <c r="I2" s="573"/>
    </row>
    <row r="3" spans="1:9" s="11" customFormat="1">
      <c r="A3" s="16"/>
      <c r="B3" s="1"/>
      <c r="C3" s="1"/>
      <c r="D3" s="1"/>
      <c r="E3" s="1"/>
      <c r="F3" s="1"/>
      <c r="G3" s="1"/>
      <c r="H3" s="1"/>
      <c r="I3" s="16"/>
    </row>
    <row r="4" spans="1:9" s="33" customFormat="1" ht="42.75" customHeight="1">
      <c r="A4" s="590" t="s">
        <v>431</v>
      </c>
      <c r="B4" s="591"/>
      <c r="C4" s="591"/>
      <c r="D4" s="591"/>
      <c r="E4" s="591"/>
      <c r="F4" s="591"/>
      <c r="G4" s="591"/>
      <c r="H4" s="591"/>
      <c r="I4" s="592"/>
    </row>
    <row r="5" spans="1:9">
      <c r="A5" s="44"/>
      <c r="B5" s="16"/>
      <c r="C5" s="44"/>
      <c r="D5" s="16"/>
      <c r="E5" s="16"/>
      <c r="F5" s="16"/>
      <c r="G5" s="16"/>
      <c r="H5" s="16"/>
      <c r="I5" s="16"/>
    </row>
    <row r="6" spans="1:9" ht="20.25" customHeight="1">
      <c r="A6" s="589" t="s">
        <v>160</v>
      </c>
      <c r="B6" s="589"/>
      <c r="C6" s="589"/>
      <c r="D6" s="589"/>
      <c r="E6" s="589"/>
      <c r="F6" s="589"/>
      <c r="G6" s="589"/>
      <c r="H6" s="589"/>
      <c r="I6" s="589"/>
    </row>
    <row r="8" spans="1:9" s="59" customFormat="1" ht="28.5">
      <c r="A8" s="58" t="s">
        <v>75</v>
      </c>
      <c r="B8" s="7" t="s">
        <v>1</v>
      </c>
      <c r="C8" s="7" t="s">
        <v>2</v>
      </c>
      <c r="D8" s="7" t="s">
        <v>76</v>
      </c>
      <c r="E8" s="7" t="s">
        <v>77</v>
      </c>
      <c r="F8" s="7" t="s">
        <v>78</v>
      </c>
      <c r="G8" s="7" t="s">
        <v>79</v>
      </c>
      <c r="H8" s="7" t="s">
        <v>71</v>
      </c>
      <c r="I8" s="7" t="s">
        <v>73</v>
      </c>
    </row>
    <row r="9" spans="1:9" ht="127.5" customHeight="1">
      <c r="A9" s="57" t="s">
        <v>255</v>
      </c>
      <c r="B9" s="25" t="s">
        <v>254</v>
      </c>
      <c r="C9" s="34"/>
      <c r="D9" s="34"/>
      <c r="E9" s="34"/>
      <c r="F9" s="34"/>
      <c r="G9" s="34"/>
      <c r="H9" s="34"/>
      <c r="I9" s="34"/>
    </row>
    <row r="10" spans="1:9" ht="31.5">
      <c r="A10" s="57"/>
      <c r="B10" s="56" t="s">
        <v>127</v>
      </c>
      <c r="C10" s="34"/>
      <c r="D10" s="34"/>
      <c r="E10" s="34"/>
      <c r="F10" s="34"/>
      <c r="G10" s="34"/>
      <c r="H10" s="34"/>
      <c r="I10" s="34"/>
    </row>
    <row r="11" spans="1:9">
      <c r="A11" s="48"/>
      <c r="B11" s="38" t="s">
        <v>90</v>
      </c>
      <c r="C11" s="34"/>
      <c r="D11" s="34"/>
      <c r="E11" s="34" t="s">
        <v>82</v>
      </c>
      <c r="F11" s="34"/>
      <c r="G11" s="34"/>
      <c r="H11" s="34"/>
      <c r="I11" s="34"/>
    </row>
    <row r="12" spans="1:9" s="111" customFormat="1" ht="28.5">
      <c r="A12" s="109"/>
      <c r="B12" s="73" t="s">
        <v>256</v>
      </c>
      <c r="C12" s="110"/>
      <c r="D12" s="109"/>
      <c r="E12" s="110"/>
      <c r="F12" s="110"/>
      <c r="G12" s="110"/>
      <c r="H12" s="110"/>
      <c r="I12" s="110"/>
    </row>
    <row r="13" spans="1:9">
      <c r="A13" s="48"/>
      <c r="B13" s="38" t="s">
        <v>84</v>
      </c>
      <c r="C13" s="34"/>
      <c r="D13" s="48"/>
      <c r="E13" s="34" t="s">
        <v>82</v>
      </c>
      <c r="F13" s="34"/>
      <c r="G13" s="34"/>
      <c r="H13" s="34"/>
      <c r="I13" s="34"/>
    </row>
    <row r="14" spans="1:9" ht="15">
      <c r="A14" s="48"/>
      <c r="B14" s="34" t="s">
        <v>257</v>
      </c>
      <c r="C14" s="34" t="s">
        <v>26</v>
      </c>
      <c r="D14" s="34"/>
      <c r="E14" s="112"/>
      <c r="F14" s="34"/>
      <c r="G14" s="50"/>
      <c r="H14" s="50">
        <f>PRODUCT(D14:G14)</f>
        <v>0</v>
      </c>
      <c r="I14" s="34"/>
    </row>
    <row r="15" spans="1:9">
      <c r="A15" s="48"/>
      <c r="B15" s="34"/>
      <c r="C15" s="34"/>
      <c r="D15" s="34"/>
      <c r="E15" s="34"/>
      <c r="F15" s="34"/>
      <c r="G15" s="34"/>
      <c r="H15" s="34"/>
      <c r="I15" s="34"/>
    </row>
    <row r="16" spans="1:9">
      <c r="A16" s="48"/>
      <c r="B16" s="34"/>
      <c r="C16" s="34"/>
      <c r="D16" s="34"/>
      <c r="E16" s="34"/>
      <c r="F16" s="34"/>
      <c r="G16" s="34"/>
      <c r="H16" s="34"/>
      <c r="I16" s="34"/>
    </row>
    <row r="17" spans="1:9">
      <c r="A17" s="48"/>
      <c r="B17" s="38" t="s">
        <v>86</v>
      </c>
      <c r="C17" s="38" t="s">
        <v>88</v>
      </c>
      <c r="D17" s="38"/>
      <c r="E17" s="38"/>
      <c r="F17" s="38"/>
      <c r="G17" s="38"/>
      <c r="H17" s="51">
        <f>SUM(H14:H16)</f>
        <v>0</v>
      </c>
      <c r="I17" s="34"/>
    </row>
    <row r="18" spans="1:9">
      <c r="A18" s="48"/>
      <c r="B18" s="34"/>
      <c r="C18" s="34"/>
      <c r="D18" s="34"/>
      <c r="E18" s="34"/>
      <c r="F18" s="34"/>
      <c r="G18" s="34"/>
      <c r="H18" s="34"/>
      <c r="I18" s="34"/>
    </row>
    <row r="19" spans="1:9" s="52" customFormat="1">
      <c r="A19" s="49"/>
      <c r="B19" s="38" t="s">
        <v>86</v>
      </c>
      <c r="C19" s="38" t="s">
        <v>88</v>
      </c>
      <c r="D19" s="38"/>
      <c r="E19" s="38"/>
      <c r="F19" s="38"/>
      <c r="G19" s="38"/>
      <c r="H19" s="51">
        <f>H17*110%</f>
        <v>0</v>
      </c>
      <c r="I19" s="38"/>
    </row>
  </sheetData>
  <mergeCells count="4">
    <mergeCell ref="A1:I1"/>
    <mergeCell ref="A2:I2"/>
    <mergeCell ref="A4:I4"/>
    <mergeCell ref="A6:I6"/>
  </mergeCells>
  <pageMargins left="0.67" right="0" top="0.36" bottom="0.74803149606299213" header="0.31496062992125984" footer="0.31496062992125984"/>
  <pageSetup paperSize="9" scale="72" orientation="portrait" r:id="rId1"/>
  <headerFooter>
    <oddFooter>&amp;LMeasurement_Granite Wall Cladding&amp;R&amp;P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18"/>
  <sheetViews>
    <sheetView view="pageBreakPreview" zoomScale="70" zoomScaleNormal="85" zoomScaleSheetLayoutView="70" zoomScalePageLayoutView="85" workbookViewId="0">
      <selection activeCell="D12" sqref="D12:F12"/>
    </sheetView>
  </sheetViews>
  <sheetFormatPr defaultColWidth="8.85546875" defaultRowHeight="14.25"/>
  <cols>
    <col min="1" max="1" width="10.28515625" style="53" customWidth="1"/>
    <col min="2" max="2" width="38.42578125" style="42" customWidth="1"/>
    <col min="3" max="4" width="6.7109375" style="42" customWidth="1"/>
    <col min="5" max="5" width="11.42578125" style="42" customWidth="1"/>
    <col min="6" max="7" width="9.140625" style="42" customWidth="1"/>
    <col min="8" max="8" width="13.42578125" style="42" customWidth="1"/>
    <col min="9" max="9" width="15.28515625" style="42" customWidth="1"/>
    <col min="10" max="16384" width="8.85546875" style="42"/>
  </cols>
  <sheetData>
    <row r="1" spans="1:9" s="11" customFormat="1" ht="21.75">
      <c r="A1" s="573" t="s">
        <v>269</v>
      </c>
      <c r="B1" s="573"/>
      <c r="C1" s="573"/>
      <c r="D1" s="573"/>
      <c r="E1" s="573"/>
      <c r="F1" s="573"/>
      <c r="G1" s="573"/>
      <c r="H1" s="573"/>
      <c r="I1" s="573"/>
    </row>
    <row r="2" spans="1:9" s="11" customFormat="1" ht="21.75">
      <c r="A2" s="573" t="s">
        <v>140</v>
      </c>
      <c r="B2" s="573"/>
      <c r="C2" s="573"/>
      <c r="D2" s="573"/>
      <c r="E2" s="573"/>
      <c r="F2" s="573"/>
      <c r="G2" s="573"/>
      <c r="H2" s="573"/>
      <c r="I2" s="573"/>
    </row>
    <row r="3" spans="1:9" s="11" customFormat="1">
      <c r="A3" s="16"/>
      <c r="B3" s="1"/>
      <c r="C3" s="1"/>
      <c r="D3" s="1"/>
      <c r="E3" s="1"/>
      <c r="F3" s="1"/>
      <c r="G3" s="1"/>
      <c r="H3" s="1"/>
      <c r="I3" s="16"/>
    </row>
    <row r="4" spans="1:9" s="33" customFormat="1" ht="42.75" customHeight="1">
      <c r="A4" s="590" t="s">
        <v>431</v>
      </c>
      <c r="B4" s="591"/>
      <c r="C4" s="591"/>
      <c r="D4" s="591"/>
      <c r="E4" s="591"/>
      <c r="F4" s="591"/>
      <c r="G4" s="591"/>
      <c r="H4" s="591"/>
      <c r="I4" s="592"/>
    </row>
    <row r="5" spans="1:9">
      <c r="A5" s="44"/>
      <c r="B5" s="16"/>
      <c r="C5" s="44"/>
      <c r="D5" s="16"/>
      <c r="E5" s="16"/>
      <c r="F5" s="16"/>
      <c r="G5" s="16"/>
      <c r="H5" s="16"/>
      <c r="I5" s="16"/>
    </row>
    <row r="6" spans="1:9" ht="20.25" customHeight="1">
      <c r="A6" s="589" t="s">
        <v>161</v>
      </c>
      <c r="B6" s="589"/>
      <c r="C6" s="589"/>
      <c r="D6" s="589"/>
      <c r="E6" s="589"/>
      <c r="F6" s="589"/>
      <c r="G6" s="589"/>
      <c r="H6" s="589"/>
      <c r="I6" s="589"/>
    </row>
    <row r="8" spans="1:9" s="59" customFormat="1" ht="28.5">
      <c r="A8" s="58" t="s">
        <v>75</v>
      </c>
      <c r="B8" s="7" t="s">
        <v>1</v>
      </c>
      <c r="C8" s="7" t="s">
        <v>2</v>
      </c>
      <c r="D8" s="7" t="s">
        <v>76</v>
      </c>
      <c r="E8" s="7" t="s">
        <v>77</v>
      </c>
      <c r="F8" s="7" t="s">
        <v>78</v>
      </c>
      <c r="G8" s="7" t="s">
        <v>79</v>
      </c>
      <c r="H8" s="7" t="s">
        <v>71</v>
      </c>
      <c r="I8" s="7" t="s">
        <v>73</v>
      </c>
    </row>
    <row r="9" spans="1:9">
      <c r="A9" s="48"/>
      <c r="B9" s="34"/>
      <c r="C9" s="34"/>
      <c r="D9" s="34"/>
      <c r="E9" s="34"/>
      <c r="F9" s="34"/>
      <c r="G9" s="34"/>
      <c r="H9" s="34"/>
      <c r="I9" s="34"/>
    </row>
    <row r="10" spans="1:9" ht="114">
      <c r="A10" s="58" t="s">
        <v>45</v>
      </c>
      <c r="B10" s="38" t="s">
        <v>110</v>
      </c>
      <c r="C10" s="34"/>
      <c r="D10" s="34"/>
      <c r="E10" s="34"/>
      <c r="F10" s="34"/>
      <c r="G10" s="34"/>
      <c r="H10" s="34"/>
      <c r="I10" s="34"/>
    </row>
    <row r="11" spans="1:9" s="11" customFormat="1">
      <c r="A11" s="12"/>
      <c r="B11" s="72" t="s">
        <v>471</v>
      </c>
      <c r="C11" s="14"/>
      <c r="D11" s="14"/>
      <c r="E11" s="14"/>
      <c r="F11" s="14"/>
      <c r="G11" s="14"/>
      <c r="H11" s="14"/>
      <c r="I11" s="14"/>
    </row>
    <row r="12" spans="1:9" s="11" customFormat="1" ht="15">
      <c r="A12" s="12"/>
      <c r="B12" s="14" t="s">
        <v>467</v>
      </c>
      <c r="C12" s="14" t="s">
        <v>26</v>
      </c>
      <c r="D12" s="12"/>
      <c r="E12" s="112"/>
      <c r="F12" s="286"/>
      <c r="G12" s="14"/>
      <c r="H12" s="45">
        <f>PRODUCT(D12:G12)</f>
        <v>0</v>
      </c>
      <c r="I12" s="14"/>
    </row>
    <row r="13" spans="1:9" s="11" customFormat="1" ht="15">
      <c r="A13" s="12"/>
      <c r="B13" s="14"/>
      <c r="C13" s="14"/>
      <c r="D13" s="12"/>
      <c r="E13" s="112"/>
      <c r="F13" s="14"/>
      <c r="G13" s="14"/>
      <c r="H13" s="45"/>
      <c r="I13" s="14"/>
    </row>
    <row r="14" spans="1:9" s="11" customFormat="1">
      <c r="A14" s="12"/>
      <c r="B14" s="30"/>
      <c r="C14" s="14"/>
      <c r="D14" s="12"/>
      <c r="E14" s="87"/>
      <c r="F14" s="14"/>
      <c r="G14" s="14"/>
      <c r="H14" s="14"/>
      <c r="I14" s="14"/>
    </row>
    <row r="15" spans="1:9" s="11" customFormat="1">
      <c r="A15" s="12"/>
      <c r="B15" s="14"/>
      <c r="C15" s="14"/>
      <c r="D15" s="14"/>
      <c r="E15" s="14"/>
      <c r="F15" s="14"/>
      <c r="G15" s="14"/>
      <c r="H15" s="14"/>
      <c r="I15" s="14"/>
    </row>
    <row r="16" spans="1:9" s="11" customFormat="1">
      <c r="A16" s="12"/>
      <c r="B16" s="30" t="s">
        <v>86</v>
      </c>
      <c r="C16" s="30" t="s">
        <v>88</v>
      </c>
      <c r="D16" s="30"/>
      <c r="E16" s="30"/>
      <c r="F16" s="30"/>
      <c r="G16" s="30"/>
      <c r="H16" s="41">
        <f>SUM(H11:H15)</f>
        <v>0</v>
      </c>
      <c r="I16" s="14"/>
    </row>
    <row r="17" spans="1:9">
      <c r="A17" s="48"/>
      <c r="B17" s="34"/>
      <c r="C17" s="34"/>
      <c r="D17" s="34"/>
      <c r="E17" s="34"/>
      <c r="F17" s="34"/>
      <c r="G17" s="34"/>
      <c r="H17" s="34"/>
      <c r="I17" s="34"/>
    </row>
    <row r="18" spans="1:9" s="52" customFormat="1">
      <c r="A18" s="49" t="s">
        <v>45</v>
      </c>
      <c r="B18" s="38" t="s">
        <v>86</v>
      </c>
      <c r="C18" s="38" t="s">
        <v>88</v>
      </c>
      <c r="D18" s="38"/>
      <c r="E18" s="38"/>
      <c r="F18" s="38"/>
      <c r="G18" s="38"/>
      <c r="H18" s="51">
        <f>H16*110%</f>
        <v>0</v>
      </c>
      <c r="I18" s="38"/>
    </row>
  </sheetData>
  <mergeCells count="4">
    <mergeCell ref="A1:I1"/>
    <mergeCell ref="A2:I2"/>
    <mergeCell ref="A4:I4"/>
    <mergeCell ref="A6:I6"/>
  </mergeCells>
  <pageMargins left="0" right="0" top="0.34" bottom="0.74803149606299213" header="0.31496062992125984" footer="0.31496062992125984"/>
  <pageSetup paperSize="9" scale="83" orientation="portrait" r:id="rId1"/>
  <headerFooter>
    <oddFooter>&amp;LMeasurement_Granite Floor&amp;R&amp;P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49"/>
  <sheetViews>
    <sheetView view="pageBreakPreview" zoomScale="85" zoomScaleNormal="85" zoomScaleSheetLayoutView="85" zoomScalePageLayoutView="85" workbookViewId="0">
      <selection activeCell="E14" sqref="E14"/>
    </sheetView>
  </sheetViews>
  <sheetFormatPr defaultColWidth="8.85546875" defaultRowHeight="14.25"/>
  <cols>
    <col min="1" max="1" width="10.5703125" style="53" customWidth="1"/>
    <col min="2" max="2" width="45.140625" style="42" customWidth="1"/>
    <col min="3" max="3" width="6.7109375" style="42" customWidth="1"/>
    <col min="4" max="4" width="8.7109375" style="42" customWidth="1"/>
    <col min="5" max="5" width="11.42578125" style="42" customWidth="1"/>
    <col min="6" max="6" width="10.42578125" style="42" customWidth="1"/>
    <col min="7" max="7" width="9.140625" style="42" customWidth="1"/>
    <col min="8" max="8" width="14.42578125" style="42" customWidth="1"/>
    <col min="9" max="9" width="14.140625" style="42" customWidth="1"/>
    <col min="10" max="16384" width="8.85546875" style="42"/>
  </cols>
  <sheetData>
    <row r="1" spans="1:9" s="11" customFormat="1" ht="21.75">
      <c r="A1" s="573" t="s">
        <v>481</v>
      </c>
      <c r="B1" s="573"/>
      <c r="C1" s="573"/>
      <c r="D1" s="573"/>
      <c r="E1" s="573"/>
      <c r="F1" s="573"/>
      <c r="G1" s="573"/>
      <c r="H1" s="573"/>
      <c r="I1" s="573"/>
    </row>
    <row r="2" spans="1:9" s="11" customFormat="1" ht="21.75">
      <c r="A2" s="573" t="s">
        <v>140</v>
      </c>
      <c r="B2" s="573"/>
      <c r="C2" s="573"/>
      <c r="D2" s="573"/>
      <c r="E2" s="573"/>
      <c r="F2" s="573"/>
      <c r="G2" s="573"/>
      <c r="H2" s="573"/>
      <c r="I2" s="573"/>
    </row>
    <row r="3" spans="1:9" s="33" customFormat="1" ht="21.75" customHeight="1">
      <c r="A3" s="586" t="s">
        <v>683</v>
      </c>
      <c r="B3" s="587"/>
      <c r="C3" s="587"/>
      <c r="D3" s="587"/>
      <c r="E3" s="587"/>
      <c r="F3" s="587"/>
      <c r="G3" s="587"/>
      <c r="H3" s="587"/>
      <c r="I3" s="588"/>
    </row>
    <row r="5" spans="1:9" s="52" customFormat="1" ht="28.5">
      <c r="A5" s="58" t="s">
        <v>75</v>
      </c>
      <c r="B5" s="7" t="s">
        <v>1</v>
      </c>
      <c r="C5" s="7" t="s">
        <v>2</v>
      </c>
      <c r="D5" s="7" t="s">
        <v>76</v>
      </c>
      <c r="E5" s="7" t="s">
        <v>77</v>
      </c>
      <c r="F5" s="7" t="s">
        <v>78</v>
      </c>
      <c r="G5" s="7" t="s">
        <v>79</v>
      </c>
      <c r="H5" s="7" t="s">
        <v>71</v>
      </c>
      <c r="I5" s="38" t="s">
        <v>407</v>
      </c>
    </row>
    <row r="6" spans="1:9">
      <c r="A6" s="48"/>
      <c r="B6" s="34"/>
      <c r="C6" s="34"/>
      <c r="D6" s="34"/>
      <c r="E6" s="34"/>
      <c r="F6" s="34"/>
      <c r="G6" s="34"/>
      <c r="H6" s="34"/>
      <c r="I6" s="34"/>
    </row>
    <row r="7" spans="1:9">
      <c r="A7" s="81"/>
      <c r="B7" s="81" t="s">
        <v>406</v>
      </c>
      <c r="C7" s="12"/>
      <c r="D7" s="12"/>
      <c r="E7" s="14"/>
      <c r="F7" s="14"/>
      <c r="G7" s="14"/>
      <c r="H7" s="45"/>
      <c r="I7" s="34"/>
    </row>
    <row r="8" spans="1:9">
      <c r="A8" s="81"/>
      <c r="B8" s="75" t="s">
        <v>472</v>
      </c>
      <c r="C8" s="12"/>
      <c r="D8" s="12"/>
      <c r="E8" s="14"/>
      <c r="F8" s="14"/>
      <c r="G8" s="14"/>
      <c r="H8" s="45"/>
      <c r="I8" s="34"/>
    </row>
    <row r="9" spans="1:9">
      <c r="A9" s="81"/>
      <c r="B9" s="75" t="s">
        <v>714</v>
      </c>
      <c r="C9" s="12"/>
      <c r="D9" s="3">
        <v>1</v>
      </c>
      <c r="E9" s="449">
        <v>1.2</v>
      </c>
      <c r="F9" s="449"/>
      <c r="G9" s="449">
        <v>2.1</v>
      </c>
      <c r="H9" s="87">
        <f>PRODUCT(C9:G9)</f>
        <v>2.52</v>
      </c>
      <c r="I9" s="34">
        <f>(E9+G9*2)*D9*0.08*0.15</f>
        <v>6.480000000000001E-2</v>
      </c>
    </row>
    <row r="10" spans="1:9">
      <c r="A10" s="81"/>
      <c r="B10" s="75" t="s">
        <v>715</v>
      </c>
      <c r="C10" s="12"/>
      <c r="D10" s="3">
        <v>7</v>
      </c>
      <c r="E10" s="449">
        <v>0.75</v>
      </c>
      <c r="F10" s="449"/>
      <c r="G10" s="449">
        <v>2.1</v>
      </c>
      <c r="H10" s="87">
        <f>PRODUCT(C10:G10)</f>
        <v>11.025</v>
      </c>
      <c r="I10" s="34">
        <f>(E10+G10*2)*D10*0.08*0.15</f>
        <v>0.41579999999999995</v>
      </c>
    </row>
    <row r="11" spans="1:9">
      <c r="A11" s="81"/>
      <c r="B11" s="75" t="s">
        <v>716</v>
      </c>
      <c r="C11" s="12"/>
      <c r="D11" s="3">
        <v>1</v>
      </c>
      <c r="E11" s="456">
        <v>0.9</v>
      </c>
      <c r="F11" s="456"/>
      <c r="G11" s="456">
        <v>2.1</v>
      </c>
      <c r="H11" s="87">
        <f>PRODUCT(C11:G11)</f>
        <v>1.8900000000000001</v>
      </c>
      <c r="I11" s="34">
        <f>(E11+G11*2)*D11*0.08*0.15</f>
        <v>6.1200000000000004E-2</v>
      </c>
    </row>
    <row r="12" spans="1:9">
      <c r="A12" s="81"/>
      <c r="B12" s="75" t="s">
        <v>548</v>
      </c>
      <c r="C12" s="12"/>
      <c r="D12" s="3"/>
      <c r="E12" s="449"/>
      <c r="F12" s="449"/>
      <c r="G12" s="449"/>
      <c r="H12" s="87"/>
      <c r="I12" s="34"/>
    </row>
    <row r="13" spans="1:9" ht="14.25" customHeight="1">
      <c r="A13" s="81"/>
      <c r="B13" s="75" t="s">
        <v>716</v>
      </c>
      <c r="C13" s="12"/>
      <c r="D13" s="3">
        <v>7</v>
      </c>
      <c r="E13" s="456">
        <v>0.9</v>
      </c>
      <c r="F13" s="456"/>
      <c r="G13" s="456">
        <v>2.1</v>
      </c>
      <c r="H13" s="87">
        <f>PRODUCT(C13:G13)</f>
        <v>13.23</v>
      </c>
      <c r="I13" s="34">
        <f>(E13+G13*2)*D13*0.08*0.15</f>
        <v>0.42840000000000006</v>
      </c>
    </row>
    <row r="14" spans="1:9">
      <c r="A14" s="81"/>
      <c r="B14" s="75"/>
      <c r="C14" s="12"/>
      <c r="D14" s="12"/>
      <c r="E14" s="14"/>
      <c r="F14" s="14"/>
      <c r="G14" s="14"/>
      <c r="H14" s="45"/>
      <c r="I14" s="34"/>
    </row>
    <row r="15" spans="1:9">
      <c r="A15" s="81"/>
      <c r="B15" s="81" t="s">
        <v>477</v>
      </c>
      <c r="C15" s="12"/>
      <c r="D15" s="12">
        <f>SUM(D9:D14)</f>
        <v>16</v>
      </c>
      <c r="E15" s="14"/>
      <c r="F15" s="14"/>
      <c r="G15" s="14"/>
      <c r="H15" s="35">
        <f>SUM(H8:H13)</f>
        <v>28.664999999999999</v>
      </c>
      <c r="I15" s="35">
        <f>SUM(I8:I14)</f>
        <v>0.97019999999999995</v>
      </c>
    </row>
    <row r="16" spans="1:9">
      <c r="A16" s="81"/>
      <c r="B16" s="75" t="s">
        <v>135</v>
      </c>
      <c r="C16" s="12"/>
      <c r="D16" s="12"/>
      <c r="E16" s="14"/>
      <c r="F16" s="14"/>
      <c r="G16" s="14"/>
      <c r="H16" s="35">
        <f>H15*110%</f>
        <v>31.531500000000001</v>
      </c>
      <c r="I16" s="35">
        <f>I15*110%</f>
        <v>1.0672200000000001</v>
      </c>
    </row>
    <row r="17" spans="1:9">
      <c r="A17" s="81"/>
      <c r="B17" s="75"/>
      <c r="C17" s="12"/>
      <c r="D17" s="12"/>
      <c r="E17" s="14"/>
      <c r="F17" s="14"/>
      <c r="G17" s="14"/>
      <c r="H17" s="35"/>
      <c r="I17" s="35"/>
    </row>
    <row r="18" spans="1:9">
      <c r="A18" s="81"/>
      <c r="B18" s="81" t="s">
        <v>405</v>
      </c>
      <c r="C18" s="12"/>
      <c r="D18" s="12"/>
      <c r="E18" s="14"/>
      <c r="F18" s="14"/>
      <c r="G18" s="14"/>
      <c r="H18" s="45"/>
      <c r="I18" s="34"/>
    </row>
    <row r="19" spans="1:9">
      <c r="A19" s="81"/>
      <c r="B19" s="75" t="s">
        <v>472</v>
      </c>
      <c r="C19" s="12"/>
      <c r="D19" s="12"/>
      <c r="E19" s="14"/>
      <c r="F19" s="14"/>
      <c r="G19" s="14"/>
      <c r="H19" s="45"/>
      <c r="I19" s="34"/>
    </row>
    <row r="20" spans="1:9">
      <c r="A20" s="81"/>
      <c r="B20" s="75" t="s">
        <v>713</v>
      </c>
      <c r="C20" s="12"/>
      <c r="D20" s="3">
        <v>1</v>
      </c>
      <c r="E20" s="456">
        <v>1.8</v>
      </c>
      <c r="F20" s="456"/>
      <c r="G20" s="456">
        <v>2.1</v>
      </c>
      <c r="H20" s="87">
        <f>PRODUCT(D20:G20)</f>
        <v>3.7800000000000002</v>
      </c>
      <c r="I20" s="34"/>
    </row>
    <row r="21" spans="1:9">
      <c r="A21" s="81"/>
      <c r="B21" s="75" t="s">
        <v>717</v>
      </c>
      <c r="C21" s="12"/>
      <c r="D21" s="3">
        <v>2</v>
      </c>
      <c r="E21" s="449">
        <v>2</v>
      </c>
      <c r="F21" s="449"/>
      <c r="G21" s="449">
        <v>2.1</v>
      </c>
      <c r="H21" s="87">
        <f>PRODUCT(D21:G21)</f>
        <v>8.4</v>
      </c>
      <c r="I21" s="34"/>
    </row>
    <row r="22" spans="1:9">
      <c r="A22" s="81"/>
      <c r="B22" s="75" t="s">
        <v>548</v>
      </c>
      <c r="C22" s="12"/>
      <c r="D22" s="12"/>
      <c r="E22" s="14"/>
      <c r="F22" s="14"/>
      <c r="G22" s="14"/>
      <c r="H22" s="45"/>
      <c r="I22" s="34"/>
    </row>
    <row r="23" spans="1:9">
      <c r="A23" s="81"/>
      <c r="B23" s="75" t="s">
        <v>713</v>
      </c>
      <c r="C23" s="12"/>
      <c r="D23" s="3">
        <v>1</v>
      </c>
      <c r="E23" s="456">
        <v>1.8</v>
      </c>
      <c r="F23" s="456"/>
      <c r="G23" s="456">
        <v>2.1</v>
      </c>
      <c r="H23" s="87">
        <f>PRODUCT(D23:G23)</f>
        <v>3.7800000000000002</v>
      </c>
      <c r="I23" s="34"/>
    </row>
    <row r="24" spans="1:9">
      <c r="A24" s="81"/>
      <c r="B24" s="75"/>
      <c r="C24" s="12"/>
      <c r="D24" s="3"/>
      <c r="E24" s="456"/>
      <c r="F24" s="456"/>
      <c r="G24" s="456"/>
      <c r="H24" s="87"/>
      <c r="I24" s="34"/>
    </row>
    <row r="25" spans="1:9">
      <c r="A25" s="81"/>
      <c r="B25" s="75"/>
      <c r="C25" s="12"/>
      <c r="D25" s="12"/>
      <c r="E25" s="14"/>
      <c r="F25" s="14"/>
      <c r="G25" s="14"/>
      <c r="H25" s="35">
        <f>SUM(H20:H24)</f>
        <v>15.96</v>
      </c>
      <c r="I25" s="34"/>
    </row>
    <row r="26" spans="1:9">
      <c r="A26" s="81"/>
      <c r="B26" s="75"/>
      <c r="C26" s="12"/>
      <c r="D26" s="12"/>
      <c r="E26" s="14"/>
      <c r="F26" s="14"/>
      <c r="G26" s="14"/>
      <c r="H26" s="45"/>
      <c r="I26" s="34"/>
    </row>
    <row r="27" spans="1:9">
      <c r="A27" s="81"/>
      <c r="B27" s="75"/>
      <c r="C27" s="12"/>
      <c r="D27" s="12"/>
      <c r="E27" s="14"/>
      <c r="F27" s="14"/>
      <c r="G27" s="14"/>
      <c r="H27" s="35">
        <f>H25*110%</f>
        <v>17.556000000000001</v>
      </c>
      <c r="I27" s="34"/>
    </row>
    <row r="28" spans="1:9">
      <c r="A28" s="81"/>
      <c r="B28" s="75"/>
      <c r="C28" s="12"/>
      <c r="D28" s="12"/>
      <c r="E28" s="14"/>
      <c r="F28" s="14"/>
      <c r="G28" s="14"/>
      <c r="H28" s="45"/>
      <c r="I28" s="34"/>
    </row>
    <row r="29" spans="1:9">
      <c r="A29" s="81"/>
      <c r="B29" s="75"/>
      <c r="C29" s="12"/>
      <c r="D29" s="12"/>
      <c r="E29" s="14"/>
      <c r="F29" s="14"/>
      <c r="G29" s="14"/>
      <c r="H29" s="45"/>
      <c r="I29" s="34"/>
    </row>
    <row r="30" spans="1:9">
      <c r="A30" s="81"/>
      <c r="B30" s="81" t="s">
        <v>478</v>
      </c>
      <c r="C30" s="12"/>
      <c r="D30" s="12"/>
      <c r="E30" s="14"/>
      <c r="F30" s="14"/>
      <c r="G30" s="14"/>
      <c r="H30" s="45"/>
      <c r="I30" s="34"/>
    </row>
    <row r="31" spans="1:9">
      <c r="A31" s="81"/>
      <c r="B31" s="75" t="s">
        <v>472</v>
      </c>
      <c r="C31" s="12"/>
      <c r="D31" s="12"/>
      <c r="E31" s="14"/>
      <c r="F31" s="14"/>
      <c r="G31" s="14"/>
      <c r="H31" s="45"/>
      <c r="I31" s="34"/>
    </row>
    <row r="32" spans="1:9" s="10" customFormat="1">
      <c r="A32" s="258">
        <f>H32</f>
        <v>0.72</v>
      </c>
      <c r="B32" s="88" t="s">
        <v>718</v>
      </c>
      <c r="C32" s="8"/>
      <c r="D32" s="3">
        <v>2</v>
      </c>
      <c r="E32" s="449">
        <v>0.6</v>
      </c>
      <c r="F32" s="449"/>
      <c r="G32" s="449">
        <v>0.6</v>
      </c>
      <c r="H32" s="87">
        <f>PRODUCT(D32:G32)</f>
        <v>0.72</v>
      </c>
      <c r="I32" s="336">
        <f>H32</f>
        <v>0.72</v>
      </c>
    </row>
    <row r="33" spans="1:9" s="10" customFormat="1">
      <c r="A33" s="258"/>
      <c r="B33" s="75" t="s">
        <v>548</v>
      </c>
      <c r="C33" s="8"/>
      <c r="D33" s="3"/>
      <c r="E33" s="449"/>
      <c r="F33" s="449"/>
      <c r="G33" s="449"/>
      <c r="H33" s="87"/>
      <c r="I33" s="7"/>
    </row>
    <row r="34" spans="1:9" s="10" customFormat="1">
      <c r="A34" s="258">
        <f>H34</f>
        <v>12.96</v>
      </c>
      <c r="B34" s="88" t="s">
        <v>719</v>
      </c>
      <c r="C34" s="8"/>
      <c r="D34" s="3">
        <v>6</v>
      </c>
      <c r="E34" s="449">
        <v>1.8</v>
      </c>
      <c r="F34" s="449"/>
      <c r="G34" s="449">
        <v>1.2</v>
      </c>
      <c r="H34" s="87">
        <f>PRODUCT(D34:G34)</f>
        <v>12.96</v>
      </c>
      <c r="I34" s="336">
        <f>H34</f>
        <v>12.96</v>
      </c>
    </row>
    <row r="35" spans="1:9" s="10" customFormat="1">
      <c r="A35" s="258">
        <f>H35</f>
        <v>8.64</v>
      </c>
      <c r="B35" s="88" t="s">
        <v>720</v>
      </c>
      <c r="C35" s="8"/>
      <c r="D35" s="3">
        <v>2</v>
      </c>
      <c r="E35" s="455">
        <v>3.6</v>
      </c>
      <c r="F35" s="455"/>
      <c r="G35" s="455">
        <v>1.2</v>
      </c>
      <c r="H35" s="87">
        <f>PRODUCT(D35:G35)</f>
        <v>8.64</v>
      </c>
      <c r="I35" s="336">
        <f>H35</f>
        <v>8.64</v>
      </c>
    </row>
    <row r="36" spans="1:9" s="10" customFormat="1">
      <c r="A36" s="7"/>
      <c r="B36" s="7"/>
      <c r="C36" s="8"/>
      <c r="D36" s="3"/>
      <c r="E36" s="449"/>
      <c r="F36" s="449"/>
      <c r="G36" s="449"/>
      <c r="H36" s="87"/>
      <c r="I36" s="7"/>
    </row>
    <row r="37" spans="1:9">
      <c r="A37" s="35">
        <f>SUM(A32:A36)</f>
        <v>22.32</v>
      </c>
      <c r="B37" s="75"/>
      <c r="C37" s="12"/>
      <c r="D37" s="12"/>
      <c r="E37" s="14"/>
      <c r="F37" s="14"/>
      <c r="G37" s="14"/>
      <c r="H37" s="35">
        <f>SUM(H32:H36)</f>
        <v>22.32</v>
      </c>
      <c r="I37" s="35">
        <f>SUM(I32:I36)</f>
        <v>22.32</v>
      </c>
    </row>
    <row r="38" spans="1:9">
      <c r="A38" s="45"/>
      <c r="B38" s="75"/>
      <c r="C38" s="12"/>
      <c r="D38" s="12"/>
      <c r="E38" s="14" t="s">
        <v>721</v>
      </c>
      <c r="F38" s="14"/>
      <c r="G38" s="14"/>
      <c r="H38" s="45"/>
      <c r="I38" s="45"/>
    </row>
    <row r="39" spans="1:9">
      <c r="A39" s="35">
        <f>A37*110%</f>
        <v>24.552000000000003</v>
      </c>
      <c r="B39" s="75"/>
      <c r="C39" s="12"/>
      <c r="D39" s="12"/>
      <c r="E39" s="14"/>
      <c r="F39" s="14"/>
      <c r="G39" s="14"/>
      <c r="H39" s="35">
        <f>H37*110%</f>
        <v>24.552000000000003</v>
      </c>
      <c r="I39" s="35">
        <f>I37*110%</f>
        <v>24.552000000000003</v>
      </c>
    </row>
    <row r="40" spans="1:9">
      <c r="A40" s="81"/>
      <c r="B40" s="75"/>
      <c r="C40" s="12"/>
      <c r="D40" s="12"/>
      <c r="E40" s="14"/>
      <c r="F40" s="14"/>
      <c r="G40" s="14"/>
      <c r="H40" s="45"/>
      <c r="I40" s="34"/>
    </row>
    <row r="41" spans="1:9" ht="86.25" customHeight="1">
      <c r="A41" s="81">
        <v>9.1050000000000004</v>
      </c>
      <c r="B41" s="75" t="s">
        <v>527</v>
      </c>
      <c r="C41" s="12"/>
      <c r="D41" s="12"/>
      <c r="E41" s="14"/>
      <c r="F41" s="14"/>
      <c r="G41" s="14"/>
      <c r="H41" s="45"/>
      <c r="I41" s="34"/>
    </row>
    <row r="42" spans="1:9">
      <c r="A42" s="81"/>
      <c r="B42" s="75" t="s">
        <v>575</v>
      </c>
      <c r="C42" s="12"/>
      <c r="D42" s="12">
        <v>10</v>
      </c>
      <c r="E42" s="449">
        <v>3</v>
      </c>
      <c r="F42" s="449"/>
      <c r="G42" s="449">
        <v>3</v>
      </c>
      <c r="H42" s="87">
        <f>PRODUCT(D42:G42)</f>
        <v>90</v>
      </c>
      <c r="I42" s="34"/>
    </row>
    <row r="43" spans="1:9">
      <c r="A43" s="34"/>
      <c r="B43" s="30"/>
      <c r="C43" s="12"/>
      <c r="D43" s="3"/>
      <c r="E43" s="449"/>
      <c r="F43" s="449"/>
      <c r="G43" s="449"/>
      <c r="H43" s="87"/>
      <c r="I43" s="34"/>
    </row>
    <row r="44" spans="1:9">
      <c r="A44" s="48"/>
      <c r="B44" s="34"/>
      <c r="C44" s="34"/>
      <c r="D44" s="12"/>
      <c r="E44" s="14"/>
      <c r="F44" s="14"/>
      <c r="G44" s="14"/>
      <c r="H44" s="35">
        <f>SUM(H41:H43)</f>
        <v>90</v>
      </c>
      <c r="I44" s="34"/>
    </row>
    <row r="45" spans="1:9" ht="28.5">
      <c r="A45" s="34"/>
      <c r="B45" s="75" t="s">
        <v>528</v>
      </c>
      <c r="C45" s="12"/>
      <c r="D45" s="3"/>
      <c r="E45" s="449"/>
      <c r="F45" s="449"/>
      <c r="G45" s="449"/>
      <c r="H45" s="87"/>
      <c r="I45" s="34"/>
    </row>
    <row r="46" spans="1:9">
      <c r="A46" s="34"/>
      <c r="B46" s="75" t="s">
        <v>575</v>
      </c>
      <c r="C46" s="12">
        <v>2</v>
      </c>
      <c r="D46" s="12">
        <v>10</v>
      </c>
      <c r="E46" s="449"/>
      <c r="F46" s="449"/>
      <c r="G46" s="449"/>
      <c r="H46" s="87">
        <f>PRODUCT(C46:G46)</f>
        <v>20</v>
      </c>
      <c r="I46" s="34"/>
    </row>
    <row r="47" spans="1:9">
      <c r="A47" s="34"/>
      <c r="B47" s="30"/>
      <c r="C47" s="12"/>
      <c r="D47" s="3"/>
      <c r="E47" s="449"/>
      <c r="F47" s="449"/>
      <c r="G47" s="449"/>
      <c r="H47" s="87"/>
      <c r="I47" s="34"/>
    </row>
    <row r="48" spans="1:9">
      <c r="A48" s="34"/>
      <c r="B48" s="34"/>
      <c r="C48" s="34"/>
      <c r="D48" s="12"/>
      <c r="E48" s="14"/>
      <c r="F48" s="14"/>
      <c r="G48" s="14"/>
      <c r="H48" s="35">
        <f>SUM(H45:H47)</f>
        <v>20</v>
      </c>
      <c r="I48" s="34"/>
    </row>
    <row r="49" spans="1:9">
      <c r="A49" s="34"/>
      <c r="B49" s="30"/>
      <c r="C49" s="12"/>
      <c r="D49" s="3"/>
      <c r="E49" s="441"/>
      <c r="F49" s="441"/>
      <c r="G49" s="441"/>
      <c r="H49" s="103"/>
      <c r="I49" s="34"/>
    </row>
  </sheetData>
  <mergeCells count="3">
    <mergeCell ref="A1:I1"/>
    <mergeCell ref="A2:I2"/>
    <mergeCell ref="A3:I3"/>
  </mergeCells>
  <pageMargins left="0.70866141732283472" right="0" top="0.73" bottom="0.74803149606299213" header="0.56999999999999995" footer="0.31496062992125984"/>
  <pageSetup paperSize="9" scale="72" orientation="portrait" r:id="rId1"/>
  <headerFooter>
    <oddFooter>&amp;LMeasurement_OBD&amp;R&amp;P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I18"/>
  <sheetViews>
    <sheetView view="pageBreakPreview" zoomScale="70" zoomScaleNormal="85" zoomScaleSheetLayoutView="70" zoomScalePageLayoutView="85" workbookViewId="0">
      <selection activeCell="E11" sqref="E11"/>
    </sheetView>
  </sheetViews>
  <sheetFormatPr defaultColWidth="8.85546875" defaultRowHeight="14.25"/>
  <cols>
    <col min="1" max="1" width="12.42578125" style="53" customWidth="1"/>
    <col min="2" max="2" width="48.28515625" style="42" customWidth="1"/>
    <col min="3" max="4" width="6.7109375" style="42" customWidth="1"/>
    <col min="5" max="5" width="11.42578125" style="42" customWidth="1"/>
    <col min="6" max="7" width="9.140625" style="42" customWidth="1"/>
    <col min="8" max="8" width="13.85546875" style="53" customWidth="1"/>
    <col min="9" max="9" width="21.140625" style="42" customWidth="1"/>
    <col min="10" max="16384" width="8.85546875" style="42"/>
  </cols>
  <sheetData>
    <row r="2" spans="1:9" s="11" customFormat="1" ht="21.75">
      <c r="A2" s="573" t="s">
        <v>481</v>
      </c>
      <c r="B2" s="573"/>
      <c r="C2" s="573"/>
      <c r="D2" s="573"/>
      <c r="E2" s="573"/>
      <c r="F2" s="573"/>
      <c r="G2" s="573"/>
      <c r="H2" s="573"/>
      <c r="I2" s="573"/>
    </row>
    <row r="3" spans="1:9" s="11" customFormat="1" ht="21.75">
      <c r="A3" s="573" t="s">
        <v>140</v>
      </c>
      <c r="B3" s="573"/>
      <c r="C3" s="573"/>
      <c r="D3" s="573"/>
      <c r="E3" s="573"/>
      <c r="F3" s="573"/>
      <c r="G3" s="573"/>
      <c r="H3" s="573"/>
      <c r="I3" s="573"/>
    </row>
    <row r="4" spans="1:9" s="11" customFormat="1">
      <c r="A4" s="16"/>
      <c r="B4" s="1"/>
      <c r="C4" s="1"/>
      <c r="D4" s="1"/>
      <c r="E4" s="1"/>
      <c r="F4" s="1"/>
      <c r="G4" s="1"/>
      <c r="H4" s="1"/>
      <c r="I4" s="16"/>
    </row>
    <row r="5" spans="1:9" s="33" customFormat="1" ht="42.75" customHeight="1">
      <c r="A5" s="586" t="s">
        <v>529</v>
      </c>
      <c r="B5" s="587"/>
      <c r="C5" s="587"/>
      <c r="D5" s="587"/>
      <c r="E5" s="587"/>
      <c r="F5" s="587"/>
      <c r="G5" s="587"/>
      <c r="H5" s="587"/>
      <c r="I5" s="588"/>
    </row>
    <row r="6" spans="1:9">
      <c r="A6" s="44"/>
      <c r="B6" s="16"/>
      <c r="C6" s="44"/>
      <c r="D6" s="16"/>
      <c r="E6" s="16"/>
      <c r="F6" s="16"/>
      <c r="G6" s="16"/>
      <c r="H6" s="16"/>
      <c r="I6" s="16"/>
    </row>
    <row r="7" spans="1:9" ht="15.75">
      <c r="A7" s="589" t="s">
        <v>89</v>
      </c>
      <c r="B7" s="589"/>
      <c r="C7" s="589"/>
      <c r="D7" s="589"/>
      <c r="E7" s="589"/>
      <c r="F7" s="589"/>
      <c r="G7" s="589"/>
      <c r="H7" s="589"/>
      <c r="I7" s="589"/>
    </row>
    <row r="8" spans="1:9" ht="15.75">
      <c r="A8" s="18"/>
      <c r="B8" s="18"/>
      <c r="C8" s="18"/>
      <c r="D8" s="18"/>
      <c r="E8" s="18"/>
      <c r="F8" s="18"/>
      <c r="G8" s="18"/>
      <c r="H8" s="18"/>
      <c r="I8" s="18"/>
    </row>
    <row r="9" spans="1:9" s="61" customFormat="1" ht="28.5">
      <c r="A9" s="58" t="s">
        <v>75</v>
      </c>
      <c r="B9" s="58" t="s">
        <v>1</v>
      </c>
      <c r="C9" s="58" t="s">
        <v>2</v>
      </c>
      <c r="D9" s="58" t="s">
        <v>76</v>
      </c>
      <c r="E9" s="58" t="s">
        <v>77</v>
      </c>
      <c r="F9" s="58" t="s">
        <v>78</v>
      </c>
      <c r="G9" s="58" t="s">
        <v>79</v>
      </c>
      <c r="H9" s="58" t="s">
        <v>71</v>
      </c>
      <c r="I9" s="58" t="s">
        <v>73</v>
      </c>
    </row>
    <row r="10" spans="1:9">
      <c r="A10" s="48"/>
      <c r="B10" s="34"/>
      <c r="C10" s="34"/>
      <c r="D10" s="34"/>
      <c r="E10" s="34"/>
      <c r="F10" s="34"/>
      <c r="G10" s="34"/>
      <c r="H10" s="48"/>
      <c r="I10" s="34"/>
    </row>
    <row r="11" spans="1:9" s="52" customFormat="1" ht="157.5">
      <c r="A11" s="57" t="s">
        <v>93</v>
      </c>
      <c r="B11" s="60" t="s">
        <v>94</v>
      </c>
      <c r="C11" s="38"/>
      <c r="D11" s="38"/>
      <c r="E11" s="38"/>
      <c r="F11" s="38"/>
      <c r="G11" s="38"/>
      <c r="H11" s="49"/>
      <c r="I11" s="38"/>
    </row>
    <row r="12" spans="1:9">
      <c r="A12" s="48"/>
      <c r="B12" s="38" t="s">
        <v>89</v>
      </c>
      <c r="C12" s="34"/>
      <c r="D12" s="34"/>
      <c r="E12" s="34" t="s">
        <v>81</v>
      </c>
      <c r="F12" s="34"/>
      <c r="G12" s="34"/>
      <c r="H12" s="48"/>
      <c r="I12" s="34"/>
    </row>
    <row r="13" spans="1:9" ht="15">
      <c r="A13" s="48"/>
      <c r="B13" s="92" t="s">
        <v>487</v>
      </c>
      <c r="C13" s="34" t="s">
        <v>26</v>
      </c>
      <c r="D13" s="88"/>
      <c r="E13" s="255"/>
      <c r="F13" s="88"/>
      <c r="G13" s="88"/>
      <c r="H13" s="319">
        <f>PRODUCT(D13:G13)</f>
        <v>0</v>
      </c>
      <c r="I13" s="34"/>
    </row>
    <row r="14" spans="1:9" ht="15">
      <c r="A14" s="48"/>
      <c r="B14" s="323" t="s">
        <v>488</v>
      </c>
      <c r="C14" s="34"/>
      <c r="D14" s="88"/>
      <c r="E14" s="324"/>
      <c r="F14" s="88"/>
      <c r="G14" s="88"/>
      <c r="H14" s="319">
        <f>PRODUCT(D14:G14)</f>
        <v>0</v>
      </c>
      <c r="I14" s="34"/>
    </row>
    <row r="15" spans="1:9" ht="15">
      <c r="A15" s="48"/>
      <c r="B15" s="98"/>
      <c r="C15" s="320"/>
      <c r="D15" s="321"/>
      <c r="E15" s="318"/>
      <c r="F15" s="321"/>
      <c r="G15" s="321"/>
      <c r="H15" s="322"/>
      <c r="I15" s="34"/>
    </row>
    <row r="16" spans="1:9" s="52" customFormat="1">
      <c r="A16" s="48"/>
      <c r="B16" s="38" t="s">
        <v>83</v>
      </c>
      <c r="C16" s="38" t="s">
        <v>26</v>
      </c>
      <c r="D16" s="38"/>
      <c r="E16" s="38"/>
      <c r="F16" s="38"/>
      <c r="G16" s="38"/>
      <c r="H16" s="63">
        <f>SUM(H13:H15)</f>
        <v>0</v>
      </c>
      <c r="I16" s="38"/>
    </row>
    <row r="17" spans="1:9">
      <c r="A17" s="48"/>
      <c r="B17" s="34"/>
      <c r="C17" s="34"/>
      <c r="D17" s="34"/>
      <c r="E17" s="34"/>
      <c r="F17" s="34"/>
      <c r="G17" s="34"/>
      <c r="H17" s="48"/>
      <c r="I17" s="34"/>
    </row>
    <row r="18" spans="1:9" s="52" customFormat="1">
      <c r="A18" s="49" t="s">
        <v>93</v>
      </c>
      <c r="B18" s="38" t="s">
        <v>86</v>
      </c>
      <c r="C18" s="38" t="s">
        <v>88</v>
      </c>
      <c r="D18" s="38"/>
      <c r="E18" s="38"/>
      <c r="F18" s="38"/>
      <c r="G18" s="38"/>
      <c r="H18" s="63">
        <f>ROUND(H16,20)</f>
        <v>0</v>
      </c>
      <c r="I18" s="38"/>
    </row>
  </sheetData>
  <mergeCells count="4">
    <mergeCell ref="A2:I2"/>
    <mergeCell ref="A3:I3"/>
    <mergeCell ref="A5:I5"/>
    <mergeCell ref="A7:I7"/>
  </mergeCells>
  <pageMargins left="0.70866141732283472" right="0.19685039370078741" top="0.39370078740157483" bottom="0.51" header="0.31496062992125984" footer="0.13"/>
  <pageSetup paperSize="9" scale="67" orientation="portrait" r:id="rId1"/>
  <headerFooter>
    <oddFooter>&amp;LMeasurement_Marble Flooring&amp;R&amp;P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123"/>
  <sheetViews>
    <sheetView view="pageBreakPreview" zoomScale="70" zoomScaleNormal="85" zoomScaleSheetLayoutView="70" zoomScalePageLayoutView="85" workbookViewId="0">
      <selection activeCell="H10" sqref="H10"/>
    </sheetView>
  </sheetViews>
  <sheetFormatPr defaultColWidth="8.85546875" defaultRowHeight="14.25"/>
  <cols>
    <col min="1" max="1" width="8.7109375" style="43" customWidth="1"/>
    <col min="2" max="2" width="52.42578125" style="11" customWidth="1"/>
    <col min="3" max="3" width="6.140625" style="11" customWidth="1"/>
    <col min="4" max="4" width="6.7109375" style="11" customWidth="1"/>
    <col min="5" max="5" width="12.7109375" style="11" customWidth="1"/>
    <col min="6" max="6" width="10.42578125" style="11" customWidth="1"/>
    <col min="7" max="7" width="9.140625" style="11" customWidth="1"/>
    <col min="8" max="8" width="16.28515625" style="11" bestFit="1" customWidth="1"/>
    <col min="9" max="9" width="9.28515625" style="11" customWidth="1"/>
    <col min="10" max="16384" width="8.85546875" style="11"/>
  </cols>
  <sheetData>
    <row r="1" spans="1:9" ht="21.75">
      <c r="A1" s="573" t="s">
        <v>481</v>
      </c>
      <c r="B1" s="573"/>
      <c r="C1" s="573"/>
      <c r="D1" s="573"/>
      <c r="E1" s="573"/>
      <c r="F1" s="573"/>
      <c r="G1" s="573"/>
      <c r="H1" s="573"/>
      <c r="I1" s="573"/>
    </row>
    <row r="2" spans="1:9" ht="21.75">
      <c r="A2" s="573" t="s">
        <v>140</v>
      </c>
      <c r="B2" s="573"/>
      <c r="C2" s="573"/>
      <c r="D2" s="573"/>
      <c r="E2" s="573"/>
      <c r="F2" s="573"/>
      <c r="G2" s="573"/>
      <c r="H2" s="573"/>
      <c r="I2" s="573"/>
    </row>
    <row r="3" spans="1:9">
      <c r="A3" s="16"/>
      <c r="B3" s="1"/>
      <c r="C3" s="1"/>
      <c r="D3" s="1"/>
      <c r="E3" s="1"/>
      <c r="F3" s="1"/>
      <c r="G3" s="1"/>
      <c r="H3" s="1"/>
      <c r="I3" s="16"/>
    </row>
    <row r="4" spans="1:9" s="33" customFormat="1" ht="15.75">
      <c r="A4" s="586" t="s">
        <v>683</v>
      </c>
      <c r="B4" s="587"/>
      <c r="C4" s="587"/>
      <c r="D4" s="587"/>
      <c r="E4" s="587"/>
      <c r="F4" s="587"/>
      <c r="G4" s="587"/>
      <c r="H4" s="587"/>
      <c r="I4" s="588"/>
    </row>
    <row r="5" spans="1:9" s="42" customFormat="1">
      <c r="A5" s="44"/>
      <c r="B5" s="16"/>
      <c r="C5" s="44"/>
      <c r="D5" s="16"/>
      <c r="E5" s="16"/>
      <c r="F5" s="16"/>
      <c r="G5" s="16"/>
      <c r="H5" s="16"/>
      <c r="I5" s="16"/>
    </row>
    <row r="6" spans="1:9" s="42" customFormat="1" ht="15.75">
      <c r="A6" s="589" t="s">
        <v>162</v>
      </c>
      <c r="B6" s="589"/>
      <c r="C6" s="589"/>
      <c r="D6" s="589"/>
      <c r="E6" s="589"/>
      <c r="F6" s="589"/>
      <c r="G6" s="589"/>
      <c r="H6" s="589"/>
      <c r="I6" s="589"/>
    </row>
    <row r="8" spans="1:9" s="352" customFormat="1" ht="27" customHeight="1">
      <c r="A8" s="8" t="s">
        <v>75</v>
      </c>
      <c r="B8" s="6" t="s">
        <v>1</v>
      </c>
      <c r="C8" s="6" t="s">
        <v>2</v>
      </c>
      <c r="D8" s="6" t="s">
        <v>76</v>
      </c>
      <c r="E8" s="6" t="s">
        <v>77</v>
      </c>
      <c r="F8" s="6" t="s">
        <v>78</v>
      </c>
      <c r="G8" s="6" t="s">
        <v>79</v>
      </c>
      <c r="H8" s="6" t="s">
        <v>71</v>
      </c>
      <c r="I8" s="6" t="s">
        <v>73</v>
      </c>
    </row>
    <row r="9" spans="1:9">
      <c r="A9" s="12"/>
      <c r="B9" s="14"/>
      <c r="C9" s="14"/>
      <c r="D9" s="14"/>
      <c r="E9" s="14"/>
      <c r="F9" s="14"/>
      <c r="G9" s="14"/>
      <c r="H9" s="14"/>
      <c r="I9" s="14"/>
    </row>
    <row r="10" spans="1:9" ht="164.25" customHeight="1">
      <c r="A10" s="12"/>
      <c r="B10" s="56" t="s">
        <v>525</v>
      </c>
      <c r="C10" s="14"/>
      <c r="D10" s="14"/>
      <c r="E10" s="14"/>
      <c r="F10" s="14"/>
      <c r="G10" s="14"/>
      <c r="H10" s="14"/>
      <c r="I10" s="14"/>
    </row>
    <row r="11" spans="1:9" ht="21" customHeight="1">
      <c r="A11" s="55"/>
      <c r="B11" s="446" t="s">
        <v>722</v>
      </c>
      <c r="C11" s="446">
        <v>1</v>
      </c>
      <c r="D11" s="447">
        <v>1</v>
      </c>
      <c r="E11" s="448">
        <f>100</f>
        <v>100</v>
      </c>
      <c r="F11" s="448">
        <v>42</v>
      </c>
      <c r="G11" s="446">
        <v>0.15</v>
      </c>
      <c r="H11" s="448">
        <f>PRODUCT(C11:G11)</f>
        <v>630</v>
      </c>
      <c r="I11" s="14"/>
    </row>
    <row r="12" spans="1:9" ht="15">
      <c r="A12" s="12"/>
      <c r="B12" s="14"/>
      <c r="C12" s="12"/>
      <c r="D12" s="48"/>
      <c r="E12" s="113"/>
      <c r="F12" s="34"/>
      <c r="G12" s="50"/>
      <c r="H12" s="50"/>
      <c r="I12" s="14"/>
    </row>
    <row r="13" spans="1:9" ht="18.75" customHeight="1">
      <c r="A13" s="88"/>
      <c r="B13" s="56" t="s">
        <v>600</v>
      </c>
      <c r="C13" s="446"/>
      <c r="D13" s="447">
        <v>2</v>
      </c>
      <c r="E13" s="448">
        <v>26.86</v>
      </c>
      <c r="F13" s="448">
        <v>2</v>
      </c>
      <c r="G13" s="446">
        <v>0.15</v>
      </c>
      <c r="H13" s="448">
        <f>PRODUCT(D13:G13)</f>
        <v>16.116</v>
      </c>
      <c r="I13" s="17"/>
    </row>
    <row r="14" spans="1:9" ht="18.75" customHeight="1">
      <c r="A14" s="88"/>
      <c r="B14" s="56" t="s">
        <v>600</v>
      </c>
      <c r="C14" s="446">
        <v>10</v>
      </c>
      <c r="D14" s="447">
        <v>0.5</v>
      </c>
      <c r="E14" s="448">
        <v>5.37</v>
      </c>
      <c r="F14" s="448">
        <v>2.6840000000000002</v>
      </c>
      <c r="G14" s="446">
        <v>0.15</v>
      </c>
      <c r="H14" s="448">
        <f>PRODUCT(C14:G14)</f>
        <v>10.809810000000001</v>
      </c>
      <c r="I14" s="17"/>
    </row>
    <row r="15" spans="1:9" ht="18.75" customHeight="1">
      <c r="A15" s="88"/>
      <c r="B15" s="56"/>
      <c r="C15" s="446"/>
      <c r="D15" s="447"/>
      <c r="E15" s="448"/>
      <c r="F15" s="448"/>
      <c r="G15" s="446"/>
      <c r="H15" s="448"/>
      <c r="I15" s="17"/>
    </row>
    <row r="16" spans="1:9" ht="18.75" customHeight="1">
      <c r="A16" s="88"/>
      <c r="B16" s="56" t="s">
        <v>600</v>
      </c>
      <c r="C16" s="446"/>
      <c r="D16" s="447">
        <v>2</v>
      </c>
      <c r="E16" s="448">
        <v>5</v>
      </c>
      <c r="F16" s="448">
        <v>2.5</v>
      </c>
      <c r="G16" s="446">
        <v>0.15</v>
      </c>
      <c r="H16" s="448">
        <f>PRODUCT(D16:G16)</f>
        <v>3.75</v>
      </c>
      <c r="I16" s="17"/>
    </row>
    <row r="17" spans="1:9" ht="15">
      <c r="A17" s="12"/>
      <c r="B17" s="14"/>
      <c r="C17" s="12"/>
      <c r="D17" s="48"/>
      <c r="E17" s="113"/>
      <c r="F17" s="34"/>
      <c r="G17" s="50"/>
      <c r="H17" s="50"/>
      <c r="I17" s="14"/>
    </row>
    <row r="18" spans="1:9" s="42" customFormat="1" ht="15">
      <c r="A18" s="48"/>
      <c r="B18" s="351" t="s">
        <v>83</v>
      </c>
      <c r="C18" s="354" t="s">
        <v>88</v>
      </c>
      <c r="D18" s="347"/>
      <c r="E18" s="350"/>
      <c r="F18" s="350"/>
      <c r="G18" s="350"/>
      <c r="H18" s="350">
        <f>SUM(H11:H17)</f>
        <v>660.67580999999996</v>
      </c>
      <c r="I18" s="34"/>
    </row>
    <row r="19" spans="1:9" ht="15">
      <c r="A19" s="12"/>
      <c r="B19" s="348"/>
      <c r="C19" s="353"/>
      <c r="D19" s="348"/>
      <c r="E19" s="348"/>
      <c r="F19" s="348"/>
      <c r="G19" s="348"/>
      <c r="H19" s="348"/>
      <c r="I19" s="14"/>
    </row>
    <row r="20" spans="1:9" ht="15">
      <c r="A20" s="12"/>
      <c r="B20" s="346" t="s">
        <v>86</v>
      </c>
      <c r="C20" s="354" t="s">
        <v>88</v>
      </c>
      <c r="D20" s="346"/>
      <c r="E20" s="346"/>
      <c r="F20" s="346"/>
      <c r="G20" s="346"/>
      <c r="H20" s="345">
        <f>H18*100%</f>
        <v>660.67580999999996</v>
      </c>
      <c r="I20" s="14"/>
    </row>
    <row r="21" spans="1:9">
      <c r="A21" s="12"/>
      <c r="B21" s="14"/>
      <c r="C21" s="14"/>
      <c r="D21" s="14"/>
      <c r="E21" s="14"/>
      <c r="F21" s="14"/>
      <c r="G21" s="14"/>
      <c r="H21" s="14"/>
      <c r="I21" s="14"/>
    </row>
    <row r="22" spans="1:9" ht="129" customHeight="1">
      <c r="A22" s="12"/>
      <c r="B22" s="56" t="s">
        <v>199</v>
      </c>
      <c r="C22" s="14"/>
      <c r="D22" s="14"/>
      <c r="E22" s="14"/>
      <c r="F22" s="14"/>
      <c r="G22" s="14"/>
      <c r="H22" s="14"/>
      <c r="I22" s="14"/>
    </row>
    <row r="23" spans="1:9" ht="21" customHeight="1">
      <c r="A23" s="55"/>
      <c r="B23" s="446" t="s">
        <v>722</v>
      </c>
      <c r="C23" s="446">
        <v>1</v>
      </c>
      <c r="D23" s="447">
        <v>1</v>
      </c>
      <c r="E23" s="448">
        <f>100</f>
        <v>100</v>
      </c>
      <c r="F23" s="448">
        <v>42</v>
      </c>
      <c r="G23" s="446">
        <v>0.15</v>
      </c>
      <c r="H23" s="448">
        <f>PRODUCT(C23:G23)</f>
        <v>630</v>
      </c>
      <c r="I23" s="14"/>
    </row>
    <row r="24" spans="1:9" ht="15">
      <c r="A24" s="12"/>
      <c r="B24" s="14"/>
      <c r="C24" s="12"/>
      <c r="D24" s="48"/>
      <c r="E24" s="113"/>
      <c r="F24" s="34"/>
      <c r="G24" s="50"/>
      <c r="H24" s="50"/>
      <c r="I24" s="14"/>
    </row>
    <row r="25" spans="1:9" ht="18.75" customHeight="1">
      <c r="A25" s="88"/>
      <c r="B25" s="56" t="s">
        <v>600</v>
      </c>
      <c r="C25" s="446"/>
      <c r="D25" s="447">
        <v>2</v>
      </c>
      <c r="E25" s="448">
        <v>26.86</v>
      </c>
      <c r="F25" s="448">
        <v>2</v>
      </c>
      <c r="G25" s="446">
        <v>0.15</v>
      </c>
      <c r="H25" s="448">
        <f>PRODUCT(D25:G25)</f>
        <v>16.116</v>
      </c>
      <c r="I25" s="17"/>
    </row>
    <row r="26" spans="1:9" ht="18.75" customHeight="1">
      <c r="A26" s="88"/>
      <c r="B26" s="56" t="s">
        <v>600</v>
      </c>
      <c r="C26" s="446">
        <v>10</v>
      </c>
      <c r="D26" s="447">
        <v>0.5</v>
      </c>
      <c r="E26" s="448">
        <v>5.37</v>
      </c>
      <c r="F26" s="448">
        <v>2.6840000000000002</v>
      </c>
      <c r="G26" s="446">
        <v>0.15</v>
      </c>
      <c r="H26" s="448">
        <f>PRODUCT(C26:G26)</f>
        <v>10.809810000000001</v>
      </c>
      <c r="I26" s="17"/>
    </row>
    <row r="27" spans="1:9" ht="18.75" customHeight="1">
      <c r="A27" s="88"/>
      <c r="B27" s="56"/>
      <c r="C27" s="446"/>
      <c r="D27" s="447"/>
      <c r="E27" s="448"/>
      <c r="F27" s="448"/>
      <c r="G27" s="446"/>
      <c r="H27" s="448"/>
      <c r="I27" s="17"/>
    </row>
    <row r="28" spans="1:9" ht="18.75" customHeight="1">
      <c r="A28" s="88"/>
      <c r="B28" s="56" t="s">
        <v>600</v>
      </c>
      <c r="C28" s="446"/>
      <c r="D28" s="447">
        <v>2</v>
      </c>
      <c r="E28" s="448">
        <v>5</v>
      </c>
      <c r="F28" s="448">
        <v>2.5</v>
      </c>
      <c r="G28" s="446">
        <v>0.15</v>
      </c>
      <c r="H28" s="448">
        <f>PRODUCT(D28:G28)</f>
        <v>3.75</v>
      </c>
      <c r="I28" s="17"/>
    </row>
    <row r="29" spans="1:9" ht="18.75" customHeight="1">
      <c r="A29" s="88"/>
      <c r="B29" s="56"/>
      <c r="C29" s="446"/>
      <c r="D29" s="447"/>
      <c r="E29" s="448"/>
      <c r="F29" s="448"/>
      <c r="G29" s="446"/>
      <c r="H29" s="448"/>
      <c r="I29" s="17"/>
    </row>
    <row r="30" spans="1:9" ht="15">
      <c r="A30" s="12"/>
      <c r="B30" s="14"/>
      <c r="C30" s="12"/>
      <c r="D30" s="48"/>
      <c r="E30" s="113"/>
      <c r="F30" s="34"/>
      <c r="G30" s="50"/>
      <c r="H30" s="50"/>
      <c r="I30" s="14"/>
    </row>
    <row r="31" spans="1:9" s="42" customFormat="1" ht="21.75" customHeight="1">
      <c r="A31" s="48"/>
      <c r="B31" s="351" t="s">
        <v>83</v>
      </c>
      <c r="C31" s="354" t="s">
        <v>149</v>
      </c>
      <c r="D31" s="347"/>
      <c r="E31" s="350"/>
      <c r="F31" s="350"/>
      <c r="G31" s="350"/>
      <c r="H31" s="350">
        <f>SUM(H23:H30)</f>
        <v>660.67580999999996</v>
      </c>
      <c r="I31" s="34"/>
    </row>
    <row r="32" spans="1:9" ht="15">
      <c r="A32" s="12"/>
      <c r="B32" s="348"/>
      <c r="C32" s="353"/>
      <c r="D32" s="348"/>
      <c r="E32" s="348"/>
      <c r="F32" s="348"/>
      <c r="G32" s="348"/>
      <c r="H32" s="348"/>
      <c r="I32" s="14"/>
    </row>
    <row r="33" spans="1:9" ht="25.5" customHeight="1">
      <c r="A33" s="12"/>
      <c r="B33" s="346" t="s">
        <v>86</v>
      </c>
      <c r="C33" s="354" t="s">
        <v>149</v>
      </c>
      <c r="D33" s="346"/>
      <c r="E33" s="346"/>
      <c r="F33" s="346"/>
      <c r="G33" s="346"/>
      <c r="H33" s="345">
        <f>H31*100%</f>
        <v>660.67580999999996</v>
      </c>
      <c r="I33" s="14"/>
    </row>
    <row r="34" spans="1:9">
      <c r="A34" s="12"/>
      <c r="B34" s="14"/>
      <c r="C34" s="14"/>
      <c r="D34" s="14"/>
      <c r="E34" s="14"/>
      <c r="F34" s="14"/>
      <c r="G34" s="14"/>
      <c r="H34" s="14"/>
      <c r="I34" s="14"/>
    </row>
    <row r="35" spans="1:9" ht="47.25">
      <c r="A35" s="12"/>
      <c r="B35" s="56" t="s">
        <v>526</v>
      </c>
      <c r="C35" s="14"/>
      <c r="D35" s="14"/>
      <c r="E35" s="14"/>
      <c r="F35" s="14"/>
      <c r="G35" s="14"/>
      <c r="H35" s="14"/>
      <c r="I35" s="14"/>
    </row>
    <row r="36" spans="1:9" ht="19.5" customHeight="1">
      <c r="A36" s="55"/>
      <c r="B36" s="446" t="s">
        <v>722</v>
      </c>
      <c r="C36" s="446">
        <v>1</v>
      </c>
      <c r="D36" s="447">
        <v>1</v>
      </c>
      <c r="E36" s="448">
        <f>100</f>
        <v>100</v>
      </c>
      <c r="F36" s="448">
        <v>42</v>
      </c>
      <c r="G36" s="56"/>
      <c r="H36" s="349">
        <f>PRODUCT(C36:G36)</f>
        <v>4200</v>
      </c>
      <c r="I36" s="14"/>
    </row>
    <row r="37" spans="1:9" ht="16.5" customHeight="1">
      <c r="A37" s="55"/>
      <c r="B37" s="14"/>
      <c r="C37" s="12"/>
      <c r="D37" s="48"/>
      <c r="E37" s="113"/>
      <c r="F37" s="34"/>
      <c r="G37" s="56"/>
      <c r="H37" s="349"/>
      <c r="I37" s="14"/>
    </row>
    <row r="38" spans="1:9" ht="18.75" customHeight="1">
      <c r="A38" s="88"/>
      <c r="B38" s="56" t="s">
        <v>600</v>
      </c>
      <c r="C38" s="446"/>
      <c r="D38" s="447">
        <v>2</v>
      </c>
      <c r="E38" s="448">
        <v>26.86</v>
      </c>
      <c r="F38" s="448">
        <v>2</v>
      </c>
      <c r="G38" s="446"/>
      <c r="H38" s="448">
        <f>PRODUCT(D38:G38)</f>
        <v>107.44</v>
      </c>
      <c r="I38" s="17"/>
    </row>
    <row r="39" spans="1:9" ht="18.75" customHeight="1">
      <c r="A39" s="88"/>
      <c r="B39" s="56" t="s">
        <v>600</v>
      </c>
      <c r="C39" s="446">
        <v>10</v>
      </c>
      <c r="D39" s="447">
        <v>0.5</v>
      </c>
      <c r="E39" s="448">
        <v>5.37</v>
      </c>
      <c r="F39" s="448">
        <v>2.6840000000000002</v>
      </c>
      <c r="G39" s="446"/>
      <c r="H39" s="448">
        <f>PRODUCT(C39:G39)</f>
        <v>72.065400000000011</v>
      </c>
      <c r="I39" s="17"/>
    </row>
    <row r="40" spans="1:9" ht="18.75" customHeight="1">
      <c r="A40" s="88"/>
      <c r="B40" s="56"/>
      <c r="C40" s="446"/>
      <c r="D40" s="447"/>
      <c r="E40" s="448"/>
      <c r="F40" s="448"/>
      <c r="G40" s="446"/>
      <c r="H40" s="448"/>
      <c r="I40" s="17"/>
    </row>
    <row r="41" spans="1:9" ht="18.75" customHeight="1">
      <c r="A41" s="88"/>
      <c r="B41" s="56" t="s">
        <v>600</v>
      </c>
      <c r="C41" s="446"/>
      <c r="D41" s="447">
        <v>2</v>
      </c>
      <c r="E41" s="448">
        <v>5</v>
      </c>
      <c r="F41" s="448">
        <v>2.5</v>
      </c>
      <c r="G41" s="446"/>
      <c r="H41" s="448">
        <f>PRODUCT(D41:G41)</f>
        <v>25</v>
      </c>
      <c r="I41" s="17"/>
    </row>
    <row r="42" spans="1:9" ht="16.5" customHeight="1">
      <c r="A42" s="55"/>
      <c r="B42" s="56"/>
      <c r="C42" s="56"/>
      <c r="D42" s="344"/>
      <c r="E42" s="349"/>
      <c r="F42" s="349"/>
      <c r="G42" s="56"/>
      <c r="H42" s="349"/>
      <c r="I42" s="14"/>
    </row>
    <row r="43" spans="1:9" ht="15">
      <c r="A43" s="12"/>
      <c r="B43" s="14"/>
      <c r="C43" s="12"/>
      <c r="D43" s="48"/>
      <c r="E43" s="113"/>
      <c r="F43" s="34"/>
      <c r="G43" s="50"/>
      <c r="H43" s="50"/>
      <c r="I43" s="14"/>
    </row>
    <row r="44" spans="1:9" s="42" customFormat="1" ht="19.5" customHeight="1">
      <c r="A44" s="48"/>
      <c r="B44" s="351" t="s">
        <v>83</v>
      </c>
      <c r="C44" s="354" t="s">
        <v>88</v>
      </c>
      <c r="D44" s="347"/>
      <c r="E44" s="350"/>
      <c r="F44" s="350"/>
      <c r="G44" s="350"/>
      <c r="H44" s="350">
        <f>SUM(H36:H43)</f>
        <v>4404.5054</v>
      </c>
      <c r="I44" s="34"/>
    </row>
    <row r="45" spans="1:9" ht="15">
      <c r="A45" s="12"/>
      <c r="B45" s="348"/>
      <c r="C45" s="353"/>
      <c r="D45" s="348"/>
      <c r="E45" s="348"/>
      <c r="F45" s="348"/>
      <c r="G45" s="348"/>
      <c r="H45" s="348"/>
      <c r="I45" s="14"/>
    </row>
    <row r="46" spans="1:9" ht="21.75" customHeight="1">
      <c r="A46" s="12"/>
      <c r="B46" s="346" t="s">
        <v>86</v>
      </c>
      <c r="C46" s="354" t="s">
        <v>88</v>
      </c>
      <c r="D46" s="346"/>
      <c r="E46" s="346"/>
      <c r="F46" s="346" t="s">
        <v>580</v>
      </c>
      <c r="G46" s="346"/>
      <c r="H46" s="345">
        <f>H44*100%</f>
        <v>4404.5054</v>
      </c>
      <c r="I46" s="14"/>
    </row>
    <row r="47" spans="1:9">
      <c r="A47" s="12"/>
      <c r="B47" s="14"/>
      <c r="C47" s="14"/>
      <c r="D47" s="14"/>
      <c r="E47" s="14"/>
      <c r="F47" s="14"/>
      <c r="G47" s="14"/>
      <c r="H47" s="14"/>
      <c r="I47" s="14"/>
    </row>
    <row r="48" spans="1:9">
      <c r="A48" s="12"/>
      <c r="B48" s="14"/>
      <c r="C48" s="14"/>
      <c r="D48" s="14"/>
      <c r="E48" s="14"/>
      <c r="F48" s="14"/>
      <c r="G48" s="14"/>
      <c r="H48" s="14"/>
      <c r="I48" s="14"/>
    </row>
    <row r="49" spans="1:9" ht="126">
      <c r="A49" s="55" t="s">
        <v>49</v>
      </c>
      <c r="B49" s="56" t="s">
        <v>55</v>
      </c>
      <c r="C49" s="14"/>
      <c r="D49" s="14"/>
      <c r="E49" s="14"/>
      <c r="F49" s="14"/>
      <c r="G49" s="14"/>
      <c r="H49" s="14"/>
      <c r="I49" s="14"/>
    </row>
    <row r="50" spans="1:9" ht="15.75">
      <c r="A50" s="55"/>
      <c r="B50" s="56" t="s">
        <v>723</v>
      </c>
      <c r="C50" s="12"/>
      <c r="D50" s="447">
        <v>1</v>
      </c>
      <c r="E50" s="448">
        <v>4.9000000000000004</v>
      </c>
      <c r="F50" s="448">
        <v>3.1</v>
      </c>
      <c r="G50" s="446"/>
      <c r="H50" s="491">
        <f>PRODUCT(D50:G50)</f>
        <v>15.190000000000001</v>
      </c>
      <c r="I50" s="14"/>
    </row>
    <row r="51" spans="1:9" ht="15.75">
      <c r="A51" s="55"/>
      <c r="B51" s="56"/>
      <c r="C51" s="12"/>
      <c r="D51" s="447"/>
      <c r="E51" s="448"/>
      <c r="F51" s="448"/>
      <c r="G51" s="446"/>
      <c r="H51" s="448"/>
      <c r="I51" s="14"/>
    </row>
    <row r="52" spans="1:9" s="42" customFormat="1">
      <c r="A52" s="48"/>
      <c r="B52" s="38" t="s">
        <v>83</v>
      </c>
      <c r="C52" s="30" t="s">
        <v>26</v>
      </c>
      <c r="D52" s="49"/>
      <c r="E52" s="51"/>
      <c r="F52" s="51"/>
      <c r="G52" s="51"/>
      <c r="H52" s="63">
        <f>SUM(H50:H51)</f>
        <v>15.190000000000001</v>
      </c>
      <c r="I52" s="34"/>
    </row>
    <row r="53" spans="1:9">
      <c r="A53" s="12"/>
      <c r="B53" s="14"/>
      <c r="C53" s="14"/>
      <c r="D53" s="14"/>
      <c r="E53" s="14"/>
      <c r="F53" s="14"/>
      <c r="G53" s="14"/>
      <c r="H53" s="12"/>
      <c r="I53" s="14"/>
    </row>
    <row r="54" spans="1:9">
      <c r="A54" s="12"/>
      <c r="B54" s="30" t="s">
        <v>86</v>
      </c>
      <c r="C54" s="30" t="s">
        <v>88</v>
      </c>
      <c r="D54" s="30"/>
      <c r="E54" s="30"/>
      <c r="F54" s="30"/>
      <c r="G54" s="30"/>
      <c r="H54" s="35">
        <f>H52*105%</f>
        <v>15.949500000000002</v>
      </c>
      <c r="I54" s="14"/>
    </row>
    <row r="55" spans="1:9">
      <c r="A55" s="12"/>
      <c r="B55" s="14"/>
      <c r="C55" s="14"/>
      <c r="D55" s="14"/>
      <c r="E55" s="14"/>
      <c r="F55" s="14"/>
      <c r="G55" s="14"/>
      <c r="H55" s="14"/>
      <c r="I55" s="14"/>
    </row>
    <row r="56" spans="1:9" ht="132.75" customHeight="1">
      <c r="A56" s="55" t="s">
        <v>49</v>
      </c>
      <c r="B56" s="56" t="s">
        <v>56</v>
      </c>
      <c r="C56" s="14"/>
      <c r="D56" s="117"/>
      <c r="E56" s="117"/>
      <c r="F56" s="117"/>
      <c r="G56" s="14"/>
      <c r="H56" s="14"/>
      <c r="I56" s="14"/>
    </row>
    <row r="57" spans="1:9" ht="15.75">
      <c r="A57" s="55"/>
      <c r="B57" s="56" t="s">
        <v>723</v>
      </c>
      <c r="C57" s="14"/>
      <c r="D57" s="48">
        <v>2</v>
      </c>
      <c r="E57" s="492">
        <v>4.9000000000000004</v>
      </c>
      <c r="F57" s="50"/>
      <c r="G57" s="62">
        <v>0.1</v>
      </c>
      <c r="H57" s="62">
        <f t="shared" ref="H57:H58" si="0">PRODUCT(D57:G57)</f>
        <v>0.98000000000000009</v>
      </c>
      <c r="I57" s="14"/>
    </row>
    <row r="58" spans="1:9" ht="15.75">
      <c r="A58" s="55"/>
      <c r="B58" s="56"/>
      <c r="C58" s="14"/>
      <c r="D58" s="48">
        <v>2</v>
      </c>
      <c r="E58" s="492">
        <v>3.1</v>
      </c>
      <c r="F58" s="50"/>
      <c r="G58" s="62">
        <v>0.1</v>
      </c>
      <c r="H58" s="62">
        <f t="shared" si="0"/>
        <v>0.62000000000000011</v>
      </c>
      <c r="I58" s="14"/>
    </row>
    <row r="59" spans="1:9" ht="15">
      <c r="A59" s="12"/>
      <c r="B59" s="14"/>
      <c r="C59" s="12"/>
      <c r="D59" s="48"/>
      <c r="E59" s="113"/>
      <c r="F59" s="34"/>
      <c r="G59" s="50"/>
      <c r="H59" s="50"/>
      <c r="I59" s="14"/>
    </row>
    <row r="60" spans="1:9" s="42" customFormat="1">
      <c r="A60" s="48"/>
      <c r="B60" s="38" t="s">
        <v>83</v>
      </c>
      <c r="C60" s="34" t="s">
        <v>26</v>
      </c>
      <c r="D60" s="49"/>
      <c r="E60" s="51"/>
      <c r="F60" s="51"/>
      <c r="G60" s="51"/>
      <c r="H60" s="63">
        <f>SUM(H56:H59)</f>
        <v>1.6</v>
      </c>
      <c r="I60" s="34"/>
    </row>
    <row r="61" spans="1:9">
      <c r="A61" s="12"/>
      <c r="B61" s="14"/>
      <c r="C61" s="14"/>
      <c r="D61" s="14"/>
      <c r="E61" s="14"/>
      <c r="F61" s="14"/>
      <c r="G61" s="14"/>
      <c r="H61" s="12"/>
      <c r="I61" s="14"/>
    </row>
    <row r="62" spans="1:9">
      <c r="A62" s="12"/>
      <c r="B62" s="30" t="s">
        <v>86</v>
      </c>
      <c r="C62" s="30" t="s">
        <v>88</v>
      </c>
      <c r="D62" s="30"/>
      <c r="E62" s="30"/>
      <c r="F62" s="30"/>
      <c r="G62" s="30"/>
      <c r="H62" s="35">
        <f>H60*105%</f>
        <v>1.6800000000000002</v>
      </c>
      <c r="I62" s="14"/>
    </row>
    <row r="63" spans="1:9">
      <c r="A63" s="12"/>
      <c r="B63" s="14"/>
      <c r="C63" s="14"/>
      <c r="D63" s="14"/>
      <c r="E63" s="14"/>
      <c r="F63" s="14"/>
      <c r="G63" s="14"/>
      <c r="H63" s="14"/>
      <c r="I63" s="14"/>
    </row>
    <row r="64" spans="1:9" ht="102" customHeight="1">
      <c r="A64" s="55">
        <v>11.39</v>
      </c>
      <c r="B64" s="56" t="s">
        <v>57</v>
      </c>
      <c r="C64" s="14"/>
      <c r="D64" s="14"/>
      <c r="E64" s="14"/>
      <c r="F64" s="14"/>
      <c r="G64" s="14"/>
      <c r="H64" s="14"/>
      <c r="I64" s="14"/>
    </row>
    <row r="65" spans="1:9">
      <c r="A65" s="12"/>
      <c r="B65" s="30" t="s">
        <v>258</v>
      </c>
      <c r="C65" s="14"/>
      <c r="D65" s="12"/>
      <c r="E65" s="14"/>
      <c r="F65" s="14"/>
      <c r="G65" s="14"/>
      <c r="H65" s="14"/>
      <c r="I65" s="14"/>
    </row>
    <row r="66" spans="1:9">
      <c r="A66" s="12"/>
      <c r="B66" s="30"/>
      <c r="C66" s="14"/>
      <c r="D66" s="12"/>
      <c r="E66" s="14"/>
      <c r="F66" s="14"/>
      <c r="G66" s="14"/>
      <c r="H66" s="14"/>
      <c r="I66" s="14"/>
    </row>
    <row r="67" spans="1:9">
      <c r="A67" s="12"/>
      <c r="B67" s="30" t="s">
        <v>473</v>
      </c>
      <c r="C67" s="30"/>
      <c r="D67" s="12"/>
      <c r="E67" s="14"/>
      <c r="F67" s="14"/>
      <c r="G67" s="14"/>
      <c r="H67" s="14"/>
      <c r="I67" s="14"/>
    </row>
    <row r="68" spans="1:9" ht="18" customHeight="1">
      <c r="A68" s="12"/>
      <c r="B68" s="56" t="s">
        <v>724</v>
      </c>
      <c r="C68" s="12" t="s">
        <v>26</v>
      </c>
      <c r="D68" s="447">
        <v>1</v>
      </c>
      <c r="E68" s="448">
        <v>4.9000000000000004</v>
      </c>
      <c r="F68" s="448">
        <v>2</v>
      </c>
      <c r="G68" s="446"/>
      <c r="H68" s="491">
        <f t="shared" ref="H68:H70" si="1">PRODUCT(D68:G68)</f>
        <v>9.8000000000000007</v>
      </c>
      <c r="I68" s="14"/>
    </row>
    <row r="69" spans="1:9" ht="18" customHeight="1">
      <c r="A69" s="12"/>
      <c r="B69" s="56" t="s">
        <v>725</v>
      </c>
      <c r="C69" s="12" t="s">
        <v>26</v>
      </c>
      <c r="D69" s="447">
        <v>1</v>
      </c>
      <c r="E69" s="448">
        <v>4.9000000000000004</v>
      </c>
      <c r="F69" s="448">
        <v>2.6</v>
      </c>
      <c r="G69" s="446"/>
      <c r="H69" s="491">
        <f t="shared" si="1"/>
        <v>12.740000000000002</v>
      </c>
      <c r="I69" s="14"/>
    </row>
    <row r="70" spans="1:9" ht="18" customHeight="1">
      <c r="A70" s="12"/>
      <c r="B70" s="56" t="s">
        <v>726</v>
      </c>
      <c r="C70" s="12" t="s">
        <v>26</v>
      </c>
      <c r="D70" s="447">
        <v>1</v>
      </c>
      <c r="E70" s="448">
        <v>4.9000000000000004</v>
      </c>
      <c r="F70" s="448">
        <v>2</v>
      </c>
      <c r="G70" s="446"/>
      <c r="H70" s="491">
        <f t="shared" si="1"/>
        <v>9.8000000000000007</v>
      </c>
      <c r="I70" s="14"/>
    </row>
    <row r="71" spans="1:9" s="42" customFormat="1" ht="15">
      <c r="A71" s="48"/>
      <c r="B71" s="92"/>
      <c r="C71" s="34"/>
      <c r="D71" s="48"/>
      <c r="E71" s="112"/>
      <c r="F71" s="34"/>
      <c r="G71" s="50"/>
      <c r="H71" s="62"/>
      <c r="I71" s="34"/>
    </row>
    <row r="72" spans="1:9" s="52" customFormat="1" ht="18.75" customHeight="1">
      <c r="A72" s="48"/>
      <c r="B72" s="38" t="s">
        <v>83</v>
      </c>
      <c r="C72" s="34" t="s">
        <v>26</v>
      </c>
      <c r="D72" s="49"/>
      <c r="E72" s="51"/>
      <c r="F72" s="51"/>
      <c r="G72" s="51"/>
      <c r="H72" s="63">
        <f>SUM(H65:H71)</f>
        <v>32.340000000000003</v>
      </c>
      <c r="I72" s="38"/>
    </row>
    <row r="73" spans="1:9" s="42" customFormat="1">
      <c r="A73" s="48"/>
      <c r="B73" s="34"/>
      <c r="C73" s="34"/>
      <c r="D73" s="34"/>
      <c r="E73" s="34"/>
      <c r="F73" s="34"/>
      <c r="G73" s="34"/>
      <c r="H73" s="48"/>
      <c r="I73" s="34"/>
    </row>
    <row r="74" spans="1:9">
      <c r="A74" s="12"/>
      <c r="B74" s="14"/>
      <c r="C74" s="14"/>
      <c r="D74" s="14"/>
      <c r="E74" s="14"/>
      <c r="F74" s="14"/>
      <c r="G74" s="14"/>
      <c r="H74" s="12"/>
      <c r="I74" s="14"/>
    </row>
    <row r="75" spans="1:9">
      <c r="A75" s="12"/>
      <c r="B75" s="30" t="s">
        <v>86</v>
      </c>
      <c r="C75" s="30" t="s">
        <v>88</v>
      </c>
      <c r="D75" s="30"/>
      <c r="E75" s="30"/>
      <c r="F75" s="30"/>
      <c r="G75" s="30"/>
      <c r="H75" s="35">
        <f>H72</f>
        <v>32.340000000000003</v>
      </c>
      <c r="I75" s="14"/>
    </row>
    <row r="76" spans="1:9">
      <c r="A76" s="12"/>
      <c r="B76" s="14"/>
      <c r="C76" s="14"/>
      <c r="D76" s="14"/>
      <c r="E76" s="14"/>
      <c r="F76" s="14"/>
      <c r="G76" s="14"/>
      <c r="H76" s="12"/>
      <c r="I76" s="14"/>
    </row>
    <row r="77" spans="1:9" s="10" customFormat="1">
      <c r="A77" s="39">
        <v>11.39</v>
      </c>
      <c r="B77" s="30" t="s">
        <v>86</v>
      </c>
      <c r="C77" s="30" t="s">
        <v>88</v>
      </c>
      <c r="D77" s="30"/>
      <c r="E77" s="30"/>
      <c r="F77" s="30"/>
      <c r="G77" s="30"/>
      <c r="H77" s="35">
        <f>H75*105%</f>
        <v>33.957000000000008</v>
      </c>
      <c r="I77" s="30"/>
    </row>
    <row r="78" spans="1:9">
      <c r="A78" s="12"/>
      <c r="B78" s="14"/>
      <c r="C78" s="14"/>
      <c r="D78" s="14"/>
      <c r="E78" s="14"/>
      <c r="F78" s="14"/>
      <c r="G78" s="14"/>
      <c r="H78" s="14"/>
      <c r="I78" s="14"/>
    </row>
    <row r="79" spans="1:9">
      <c r="A79" s="12"/>
      <c r="B79" s="14"/>
      <c r="C79" s="14"/>
      <c r="D79" s="14"/>
      <c r="E79" s="14"/>
      <c r="F79" s="14"/>
      <c r="G79" s="14"/>
      <c r="H79" s="14"/>
      <c r="I79" s="14"/>
    </row>
    <row r="80" spans="1:9">
      <c r="A80" s="12"/>
      <c r="B80" s="14"/>
      <c r="C80" s="14"/>
      <c r="D80" s="14"/>
      <c r="E80" s="14"/>
      <c r="F80" s="14"/>
      <c r="G80" s="14"/>
      <c r="H80" s="14"/>
      <c r="I80" s="14"/>
    </row>
    <row r="81" spans="1:9" ht="83.25" customHeight="1">
      <c r="A81" s="55">
        <v>11.41</v>
      </c>
      <c r="B81" s="56" t="s">
        <v>58</v>
      </c>
      <c r="C81" s="14"/>
      <c r="D81" s="14"/>
      <c r="E81" s="14"/>
      <c r="F81" s="14"/>
      <c r="G81" s="14"/>
      <c r="H81" s="14"/>
      <c r="I81" s="14"/>
    </row>
    <row r="82" spans="1:9" s="256" customFormat="1" ht="18.75" customHeight="1">
      <c r="A82" s="3"/>
      <c r="B82" s="6" t="s">
        <v>259</v>
      </c>
      <c r="C82" s="117"/>
      <c r="D82" s="3"/>
      <c r="E82" s="243"/>
      <c r="F82" s="117"/>
      <c r="G82" s="117"/>
      <c r="H82" s="117"/>
      <c r="I82" s="117"/>
    </row>
    <row r="83" spans="1:9" ht="18.75" customHeight="1">
      <c r="A83" s="12"/>
      <c r="B83" s="6" t="s">
        <v>545</v>
      </c>
      <c r="C83" s="14"/>
      <c r="D83" s="14"/>
      <c r="E83" s="14"/>
      <c r="F83" s="14"/>
      <c r="G83" s="14"/>
      <c r="H83" s="14"/>
      <c r="I83" s="14"/>
    </row>
    <row r="84" spans="1:9" ht="18" customHeight="1">
      <c r="A84" s="12"/>
      <c r="B84" s="56" t="s">
        <v>727</v>
      </c>
      <c r="C84" s="493" t="s">
        <v>26</v>
      </c>
      <c r="D84" s="447">
        <v>1</v>
      </c>
      <c r="E84" s="448">
        <v>5.0999999999999996</v>
      </c>
      <c r="F84" s="448">
        <v>3</v>
      </c>
      <c r="G84" s="446"/>
      <c r="H84" s="491">
        <f t="shared" ref="H84:H92" si="2">PRODUCT(D84:G84)</f>
        <v>15.299999999999999</v>
      </c>
      <c r="I84" s="14"/>
    </row>
    <row r="85" spans="1:9" ht="18" customHeight="1">
      <c r="A85" s="12"/>
      <c r="B85" s="56" t="s">
        <v>702</v>
      </c>
      <c r="C85" s="494" t="s">
        <v>26</v>
      </c>
      <c r="D85" s="447">
        <v>1</v>
      </c>
      <c r="E85" s="448">
        <v>5.0999999999999996</v>
      </c>
      <c r="F85" s="448">
        <v>7.9</v>
      </c>
      <c r="G85" s="446"/>
      <c r="H85" s="491">
        <f t="shared" si="2"/>
        <v>40.29</v>
      </c>
      <c r="I85" s="14"/>
    </row>
    <row r="86" spans="1:9" ht="18" customHeight="1">
      <c r="A86" s="12"/>
      <c r="B86" s="56" t="s">
        <v>546</v>
      </c>
      <c r="C86" s="494" t="s">
        <v>26</v>
      </c>
      <c r="D86" s="447">
        <v>1</v>
      </c>
      <c r="E86" s="448">
        <v>5.0999999999999996</v>
      </c>
      <c r="F86" s="448">
        <v>2.8</v>
      </c>
      <c r="G86" s="446"/>
      <c r="H86" s="491">
        <f t="shared" si="2"/>
        <v>14.279999999999998</v>
      </c>
      <c r="I86" s="14"/>
    </row>
    <row r="87" spans="1:9" ht="18" customHeight="1">
      <c r="A87" s="12"/>
      <c r="B87" s="56" t="s">
        <v>490</v>
      </c>
      <c r="C87" s="494" t="s">
        <v>26</v>
      </c>
      <c r="D87" s="447">
        <v>1</v>
      </c>
      <c r="E87" s="448">
        <v>6.8</v>
      </c>
      <c r="F87" s="448">
        <v>5.6</v>
      </c>
      <c r="G87" s="446"/>
      <c r="H87" s="491">
        <f t="shared" si="2"/>
        <v>38.08</v>
      </c>
      <c r="I87" s="14"/>
    </row>
    <row r="88" spans="1:9" ht="18" customHeight="1">
      <c r="A88" s="12"/>
      <c r="B88" s="56" t="s">
        <v>728</v>
      </c>
      <c r="C88" s="494" t="s">
        <v>26</v>
      </c>
      <c r="D88" s="447">
        <v>1</v>
      </c>
      <c r="E88" s="448">
        <f>6.8+0.115</f>
        <v>6.915</v>
      </c>
      <c r="F88" s="448">
        <v>1.2</v>
      </c>
      <c r="G88" s="446"/>
      <c r="H88" s="491">
        <f t="shared" ref="H88" si="3">PRODUCT(D88:G88)</f>
        <v>8.298</v>
      </c>
      <c r="I88" s="14"/>
    </row>
    <row r="89" spans="1:9" ht="18" customHeight="1">
      <c r="A89" s="12"/>
      <c r="B89" s="56" t="s">
        <v>708</v>
      </c>
      <c r="C89" s="494" t="s">
        <v>26</v>
      </c>
      <c r="D89" s="447">
        <v>1</v>
      </c>
      <c r="E89" s="448">
        <v>3</v>
      </c>
      <c r="F89" s="448">
        <v>3.4</v>
      </c>
      <c r="G89" s="446"/>
      <c r="H89" s="491">
        <f t="shared" ref="H89:H90" si="4">PRODUCT(D89:G89)</f>
        <v>10.199999999999999</v>
      </c>
      <c r="I89" s="14"/>
    </row>
    <row r="90" spans="1:9" ht="18" customHeight="1">
      <c r="A90" s="12"/>
      <c r="B90" s="56" t="s">
        <v>710</v>
      </c>
      <c r="C90" s="494" t="s">
        <v>26</v>
      </c>
      <c r="D90" s="447">
        <v>1</v>
      </c>
      <c r="E90" s="448">
        <v>3</v>
      </c>
      <c r="F90" s="448">
        <v>3.4</v>
      </c>
      <c r="G90" s="446"/>
      <c r="H90" s="491">
        <f t="shared" si="4"/>
        <v>10.199999999999999</v>
      </c>
      <c r="I90" s="14"/>
    </row>
    <row r="91" spans="1:9" ht="18" customHeight="1">
      <c r="A91" s="12"/>
      <c r="B91" s="56" t="s">
        <v>706</v>
      </c>
      <c r="C91" s="494" t="s">
        <v>26</v>
      </c>
      <c r="D91" s="447">
        <v>1</v>
      </c>
      <c r="E91" s="448">
        <v>4.7</v>
      </c>
      <c r="F91" s="448">
        <v>7</v>
      </c>
      <c r="G91" s="446"/>
      <c r="H91" s="491">
        <f t="shared" si="2"/>
        <v>32.9</v>
      </c>
      <c r="I91" s="14"/>
    </row>
    <row r="92" spans="1:9" ht="18" customHeight="1">
      <c r="A92" s="12"/>
      <c r="B92" s="56" t="s">
        <v>707</v>
      </c>
      <c r="C92" s="494" t="s">
        <v>26</v>
      </c>
      <c r="D92" s="447">
        <v>1</v>
      </c>
      <c r="E92" s="448">
        <v>5</v>
      </c>
      <c r="F92" s="448">
        <v>7</v>
      </c>
      <c r="G92" s="446"/>
      <c r="H92" s="491">
        <f t="shared" si="2"/>
        <v>35</v>
      </c>
      <c r="I92" s="14"/>
    </row>
    <row r="93" spans="1:9">
      <c r="A93" s="12"/>
      <c r="B93" s="14"/>
      <c r="C93" s="117"/>
      <c r="D93" s="14"/>
      <c r="E93" s="14"/>
      <c r="F93" s="14"/>
      <c r="G93" s="14"/>
      <c r="H93" s="14"/>
      <c r="I93" s="14"/>
    </row>
    <row r="94" spans="1:9">
      <c r="A94" s="12"/>
      <c r="B94" s="30" t="s">
        <v>86</v>
      </c>
      <c r="C94" s="30" t="s">
        <v>88</v>
      </c>
      <c r="D94" s="30"/>
      <c r="E94" s="30"/>
      <c r="F94" s="30"/>
      <c r="G94" s="30"/>
      <c r="H94" s="35">
        <f>SUM(H83:H93)</f>
        <v>204.548</v>
      </c>
      <c r="I94" s="14"/>
    </row>
    <row r="95" spans="1:9">
      <c r="A95" s="12"/>
      <c r="B95" s="14"/>
      <c r="C95" s="14"/>
      <c r="D95" s="14"/>
      <c r="E95" s="14"/>
      <c r="F95" s="14"/>
      <c r="G95" s="14"/>
      <c r="H95" s="12"/>
      <c r="I95" s="14"/>
    </row>
    <row r="96" spans="1:9" s="10" customFormat="1">
      <c r="A96" s="39" t="s">
        <v>50</v>
      </c>
      <c r="B96" s="30" t="s">
        <v>260</v>
      </c>
      <c r="C96" s="30" t="s">
        <v>88</v>
      </c>
      <c r="D96" s="30"/>
      <c r="E96" s="30"/>
      <c r="F96" s="30"/>
      <c r="G96" s="30"/>
      <c r="H96" s="35">
        <f>H94*105%</f>
        <v>214.77540000000002</v>
      </c>
      <c r="I96" s="30"/>
    </row>
    <row r="98" spans="1:9" s="42" customFormat="1">
      <c r="A98" s="48"/>
      <c r="B98" s="38" t="s">
        <v>91</v>
      </c>
      <c r="C98" s="34"/>
      <c r="D98" s="34"/>
      <c r="E98" s="34"/>
      <c r="F98" s="34"/>
      <c r="G98" s="34"/>
      <c r="H98" s="34"/>
      <c r="I98" s="34"/>
    </row>
    <row r="99" spans="1:9" s="42" customFormat="1">
      <c r="A99" s="48"/>
      <c r="B99" s="34"/>
      <c r="C99" s="34"/>
      <c r="D99" s="34"/>
      <c r="E99" s="34"/>
      <c r="F99" s="34"/>
      <c r="G99" s="34"/>
      <c r="H99" s="34"/>
      <c r="I99" s="34"/>
    </row>
    <row r="100" spans="1:9" s="42" customFormat="1" ht="98.25" customHeight="1">
      <c r="A100" s="57">
        <v>11.46</v>
      </c>
      <c r="B100" s="56" t="s">
        <v>115</v>
      </c>
      <c r="C100" s="34"/>
      <c r="D100" s="34"/>
      <c r="E100" s="34"/>
      <c r="F100" s="34"/>
      <c r="G100" s="34"/>
      <c r="H100" s="34"/>
      <c r="I100" s="34"/>
    </row>
    <row r="101" spans="1:9" s="66" customFormat="1">
      <c r="A101" s="64"/>
      <c r="B101" s="65" t="s">
        <v>116</v>
      </c>
      <c r="C101" s="65"/>
      <c r="D101" s="65"/>
      <c r="E101" s="65"/>
      <c r="F101" s="65"/>
      <c r="G101" s="65"/>
      <c r="H101" s="65"/>
      <c r="I101" s="65"/>
    </row>
    <row r="102" spans="1:9" s="66" customFormat="1">
      <c r="A102" s="64"/>
      <c r="B102" s="65"/>
      <c r="C102" s="65"/>
      <c r="D102" s="65"/>
      <c r="E102" s="65"/>
      <c r="F102" s="65"/>
      <c r="G102" s="65"/>
      <c r="H102" s="65"/>
      <c r="I102" s="65"/>
    </row>
    <row r="103" spans="1:9">
      <c r="A103" s="12"/>
      <c r="B103" s="30" t="s">
        <v>545</v>
      </c>
      <c r="C103" s="14"/>
      <c r="D103" s="14"/>
      <c r="E103" s="14"/>
      <c r="F103" s="14"/>
      <c r="G103" s="14"/>
      <c r="H103" s="14"/>
      <c r="I103" s="14"/>
    </row>
    <row r="104" spans="1:9" ht="15.75">
      <c r="A104" s="12"/>
      <c r="B104" s="498" t="s">
        <v>727</v>
      </c>
      <c r="C104" s="353" t="s">
        <v>26</v>
      </c>
      <c r="D104" s="353">
        <v>2</v>
      </c>
      <c r="E104" s="499">
        <v>5.0999999999999996</v>
      </c>
      <c r="F104" s="496"/>
      <c r="G104" s="497">
        <v>0.1</v>
      </c>
      <c r="H104" s="497">
        <f t="shared" ref="H104:H121" si="5">PRODUCT(D104:G104)</f>
        <v>1.02</v>
      </c>
      <c r="I104" s="14"/>
    </row>
    <row r="105" spans="1:9" ht="15.75">
      <c r="A105" s="12"/>
      <c r="B105" s="498"/>
      <c r="C105" s="353"/>
      <c r="D105" s="353">
        <v>2</v>
      </c>
      <c r="E105" s="495">
        <v>3</v>
      </c>
      <c r="F105" s="496"/>
      <c r="G105" s="497">
        <v>0.1</v>
      </c>
      <c r="H105" s="497">
        <f t="shared" si="5"/>
        <v>0.60000000000000009</v>
      </c>
      <c r="I105" s="14"/>
    </row>
    <row r="106" spans="1:9" ht="15.75">
      <c r="A106" s="12"/>
      <c r="B106" s="498" t="s">
        <v>702</v>
      </c>
      <c r="C106" s="353" t="s">
        <v>26</v>
      </c>
      <c r="D106" s="353">
        <v>2</v>
      </c>
      <c r="E106" s="495">
        <v>5.0999999999999996</v>
      </c>
      <c r="F106" s="496"/>
      <c r="G106" s="497">
        <v>0.1</v>
      </c>
      <c r="H106" s="497">
        <f t="shared" si="5"/>
        <v>1.02</v>
      </c>
      <c r="I106" s="14"/>
    </row>
    <row r="107" spans="1:9" ht="15.75">
      <c r="A107" s="12"/>
      <c r="B107" s="498"/>
      <c r="C107" s="353"/>
      <c r="D107" s="353">
        <v>2</v>
      </c>
      <c r="E107" s="495">
        <v>7.9</v>
      </c>
      <c r="F107" s="496"/>
      <c r="G107" s="497">
        <v>0.1</v>
      </c>
      <c r="H107" s="497">
        <f t="shared" si="5"/>
        <v>1.58</v>
      </c>
      <c r="I107" s="14"/>
    </row>
    <row r="108" spans="1:9" ht="15.75">
      <c r="A108" s="12"/>
      <c r="B108" s="498" t="s">
        <v>546</v>
      </c>
      <c r="C108" s="353" t="s">
        <v>26</v>
      </c>
      <c r="D108" s="353">
        <v>2</v>
      </c>
      <c r="E108" s="495">
        <v>5.0999999999999996</v>
      </c>
      <c r="F108" s="496"/>
      <c r="G108" s="497">
        <v>0.1</v>
      </c>
      <c r="H108" s="497">
        <f t="shared" si="5"/>
        <v>1.02</v>
      </c>
      <c r="I108" s="14"/>
    </row>
    <row r="109" spans="1:9" ht="15.75">
      <c r="A109" s="12"/>
      <c r="B109" s="498"/>
      <c r="C109" s="353"/>
      <c r="D109" s="353">
        <v>2</v>
      </c>
      <c r="E109" s="495">
        <v>2.8</v>
      </c>
      <c r="F109" s="496"/>
      <c r="G109" s="497">
        <v>0.1</v>
      </c>
      <c r="H109" s="497">
        <f t="shared" si="5"/>
        <v>0.55999999999999994</v>
      </c>
      <c r="I109" s="14"/>
    </row>
    <row r="110" spans="1:9" ht="15.75">
      <c r="A110" s="12"/>
      <c r="B110" s="498" t="s">
        <v>490</v>
      </c>
      <c r="C110" s="353" t="s">
        <v>26</v>
      </c>
      <c r="D110" s="353">
        <v>2</v>
      </c>
      <c r="E110" s="495">
        <v>6.8</v>
      </c>
      <c r="F110" s="496"/>
      <c r="G110" s="497">
        <v>0.1</v>
      </c>
      <c r="H110" s="497">
        <f t="shared" si="5"/>
        <v>1.36</v>
      </c>
      <c r="I110" s="14"/>
    </row>
    <row r="111" spans="1:9" ht="15.75">
      <c r="A111" s="12"/>
      <c r="B111" s="498"/>
      <c r="C111" s="353"/>
      <c r="D111" s="353">
        <v>2</v>
      </c>
      <c r="E111" s="495">
        <v>5.6</v>
      </c>
      <c r="F111" s="496"/>
      <c r="G111" s="497">
        <v>0.1</v>
      </c>
      <c r="H111" s="497">
        <f t="shared" si="5"/>
        <v>1.1199999999999999</v>
      </c>
      <c r="I111" s="14"/>
    </row>
    <row r="112" spans="1:9" ht="15.75">
      <c r="A112" s="12"/>
      <c r="B112" s="498" t="s">
        <v>728</v>
      </c>
      <c r="C112" s="353" t="s">
        <v>26</v>
      </c>
      <c r="D112" s="353">
        <v>2</v>
      </c>
      <c r="E112" s="495">
        <v>6.92</v>
      </c>
      <c r="F112" s="496"/>
      <c r="G112" s="497">
        <v>0.1</v>
      </c>
      <c r="H112" s="497">
        <f t="shared" si="5"/>
        <v>1.3840000000000001</v>
      </c>
      <c r="I112" s="14"/>
    </row>
    <row r="113" spans="1:9" ht="15.75">
      <c r="A113" s="12"/>
      <c r="B113" s="498"/>
      <c r="C113" s="353"/>
      <c r="D113" s="353"/>
      <c r="E113" s="495"/>
      <c r="F113" s="496"/>
      <c r="G113" s="497">
        <v>0.1</v>
      </c>
      <c r="H113" s="497">
        <f t="shared" ref="H113:H119" si="6">PRODUCT(D113:G113)</f>
        <v>0.1</v>
      </c>
      <c r="I113" s="14"/>
    </row>
    <row r="114" spans="1:9" ht="15.75">
      <c r="A114" s="12"/>
      <c r="B114" s="498" t="s">
        <v>708</v>
      </c>
      <c r="C114" s="353" t="s">
        <v>26</v>
      </c>
      <c r="D114" s="353">
        <v>2</v>
      </c>
      <c r="E114" s="495">
        <v>3</v>
      </c>
      <c r="F114" s="496"/>
      <c r="G114" s="497">
        <v>0.1</v>
      </c>
      <c r="H114" s="497">
        <f t="shared" ref="H114:H117" si="7">PRODUCT(D114:G114)</f>
        <v>0.60000000000000009</v>
      </c>
      <c r="I114" s="14"/>
    </row>
    <row r="115" spans="1:9" ht="15.75">
      <c r="A115" s="12"/>
      <c r="B115" s="498"/>
      <c r="C115" s="353"/>
      <c r="D115" s="353">
        <v>2</v>
      </c>
      <c r="E115" s="495">
        <v>3.4</v>
      </c>
      <c r="F115" s="496"/>
      <c r="G115" s="497">
        <v>0.1</v>
      </c>
      <c r="H115" s="497">
        <f t="shared" si="7"/>
        <v>0.68</v>
      </c>
      <c r="I115" s="14"/>
    </row>
    <row r="116" spans="1:9" ht="15.75">
      <c r="A116" s="12"/>
      <c r="B116" s="498" t="s">
        <v>710</v>
      </c>
      <c r="C116" s="353" t="s">
        <v>26</v>
      </c>
      <c r="D116" s="353">
        <v>2</v>
      </c>
      <c r="E116" s="495">
        <v>3</v>
      </c>
      <c r="F116" s="496"/>
      <c r="G116" s="497">
        <v>0.1</v>
      </c>
      <c r="H116" s="497">
        <f t="shared" si="7"/>
        <v>0.60000000000000009</v>
      </c>
      <c r="I116" s="14"/>
    </row>
    <row r="117" spans="1:9" ht="15.75">
      <c r="A117" s="12"/>
      <c r="B117" s="498"/>
      <c r="C117" s="353"/>
      <c r="D117" s="353">
        <v>2</v>
      </c>
      <c r="E117" s="495">
        <v>3.4</v>
      </c>
      <c r="F117" s="496"/>
      <c r="G117" s="497">
        <v>0.1</v>
      </c>
      <c r="H117" s="497">
        <f t="shared" si="7"/>
        <v>0.68</v>
      </c>
      <c r="I117" s="14"/>
    </row>
    <row r="118" spans="1:9" ht="15.75">
      <c r="A118" s="12"/>
      <c r="B118" s="498" t="s">
        <v>706</v>
      </c>
      <c r="C118" s="353" t="s">
        <v>26</v>
      </c>
      <c r="D118" s="353">
        <v>2</v>
      </c>
      <c r="E118" s="495">
        <v>4.7</v>
      </c>
      <c r="F118" s="496"/>
      <c r="G118" s="497">
        <v>0.1</v>
      </c>
      <c r="H118" s="497">
        <f t="shared" si="6"/>
        <v>0.94000000000000006</v>
      </c>
      <c r="I118" s="14"/>
    </row>
    <row r="119" spans="1:9" ht="15.75">
      <c r="A119" s="12"/>
      <c r="B119" s="498"/>
      <c r="C119" s="353"/>
      <c r="D119" s="353">
        <v>2</v>
      </c>
      <c r="E119" s="495">
        <v>7</v>
      </c>
      <c r="F119" s="496"/>
      <c r="G119" s="497">
        <v>0.1</v>
      </c>
      <c r="H119" s="497">
        <f t="shared" si="6"/>
        <v>1.4000000000000001</v>
      </c>
      <c r="I119" s="14"/>
    </row>
    <row r="120" spans="1:9" ht="15.75">
      <c r="A120" s="12"/>
      <c r="B120" s="498" t="s">
        <v>729</v>
      </c>
      <c r="C120" s="353" t="s">
        <v>26</v>
      </c>
      <c r="D120" s="353">
        <v>2</v>
      </c>
      <c r="E120" s="495">
        <v>5</v>
      </c>
      <c r="F120" s="496"/>
      <c r="G120" s="497">
        <v>0.1</v>
      </c>
      <c r="H120" s="497">
        <f t="shared" si="5"/>
        <v>1</v>
      </c>
      <c r="I120" s="14"/>
    </row>
    <row r="121" spans="1:9" ht="15.75">
      <c r="A121" s="12"/>
      <c r="B121" s="498"/>
      <c r="C121" s="353"/>
      <c r="D121" s="353">
        <v>2</v>
      </c>
      <c r="E121" s="495">
        <v>7</v>
      </c>
      <c r="F121" s="496"/>
      <c r="G121" s="497">
        <v>0.1</v>
      </c>
      <c r="H121" s="497">
        <f t="shared" si="5"/>
        <v>1.4000000000000001</v>
      </c>
      <c r="I121" s="14"/>
    </row>
    <row r="122" spans="1:9" ht="15">
      <c r="A122" s="12"/>
      <c r="B122" s="14"/>
      <c r="C122" s="12"/>
      <c r="D122" s="12"/>
      <c r="E122" s="112"/>
      <c r="F122" s="14"/>
      <c r="G122" s="45"/>
      <c r="H122" s="45"/>
      <c r="I122" s="14"/>
    </row>
    <row r="123" spans="1:9" s="52" customFormat="1" ht="28.5">
      <c r="A123" s="49">
        <v>11.46</v>
      </c>
      <c r="B123" s="214" t="s">
        <v>113</v>
      </c>
      <c r="C123" s="58" t="s">
        <v>26</v>
      </c>
      <c r="D123" s="58"/>
      <c r="E123" s="58"/>
      <c r="F123" s="58"/>
      <c r="G123" s="58"/>
      <c r="H123" s="336">
        <f>SUM(H100:H122)</f>
        <v>17.063999999999997</v>
      </c>
      <c r="I123" s="38"/>
    </row>
  </sheetData>
  <mergeCells count="4">
    <mergeCell ref="A1:I1"/>
    <mergeCell ref="A2:I2"/>
    <mergeCell ref="A4:I4"/>
    <mergeCell ref="A6:I6"/>
  </mergeCells>
  <pageMargins left="0.70866141732283472" right="0" top="0.34" bottom="0.74803149606299213" header="0.31496062992125984" footer="0.31496062992125984"/>
  <pageSetup paperSize="9" scale="71" orientation="portrait" r:id="rId1"/>
  <headerFooter>
    <oddFooter>&amp;LMeasurement_Tile Flooring&amp;R&amp;P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30"/>
  <sheetViews>
    <sheetView view="pageBreakPreview" zoomScale="70" zoomScaleNormal="85" zoomScaleSheetLayoutView="70" zoomScalePageLayoutView="85" workbookViewId="0">
      <selection activeCell="D10" sqref="D10"/>
    </sheetView>
  </sheetViews>
  <sheetFormatPr defaultColWidth="8.85546875" defaultRowHeight="14.25"/>
  <cols>
    <col min="1" max="1" width="11.85546875" style="53" customWidth="1"/>
    <col min="2" max="2" width="47.42578125" style="42" customWidth="1"/>
    <col min="3" max="3" width="6.7109375" style="53" customWidth="1"/>
    <col min="4" max="4" width="8.5703125" style="53" customWidth="1"/>
    <col min="5" max="5" width="11.42578125" style="53" customWidth="1"/>
    <col min="6" max="6" width="11.140625" style="42" customWidth="1"/>
    <col min="7" max="7" width="9.140625" style="42" customWidth="1"/>
    <col min="8" max="8" width="13" style="42" customWidth="1"/>
    <col min="9" max="9" width="11" style="42" customWidth="1"/>
    <col min="10" max="16384" width="8.85546875" style="42"/>
  </cols>
  <sheetData>
    <row r="1" spans="1:9" s="11" customFormat="1" ht="21.75">
      <c r="A1" s="573" t="s">
        <v>481</v>
      </c>
      <c r="B1" s="573"/>
      <c r="C1" s="573"/>
      <c r="D1" s="573"/>
      <c r="E1" s="573"/>
      <c r="F1" s="573"/>
      <c r="G1" s="573"/>
      <c r="H1" s="573"/>
      <c r="I1" s="573"/>
    </row>
    <row r="2" spans="1:9" s="11" customFormat="1" ht="21.75">
      <c r="A2" s="573" t="s">
        <v>140</v>
      </c>
      <c r="B2" s="573"/>
      <c r="C2" s="573"/>
      <c r="D2" s="573"/>
      <c r="E2" s="573"/>
      <c r="F2" s="573"/>
      <c r="G2" s="573"/>
      <c r="H2" s="573"/>
      <c r="I2" s="573"/>
    </row>
    <row r="3" spans="1:9" s="11" customFormat="1">
      <c r="A3" s="16"/>
      <c r="B3" s="1"/>
      <c r="C3" s="1"/>
      <c r="D3" s="1"/>
      <c r="E3" s="1"/>
      <c r="F3" s="1"/>
      <c r="G3" s="1"/>
      <c r="H3" s="1"/>
      <c r="I3" s="16"/>
    </row>
    <row r="4" spans="1:9" s="33" customFormat="1" ht="15.75">
      <c r="A4" s="586" t="s">
        <v>683</v>
      </c>
      <c r="B4" s="587"/>
      <c r="C4" s="587"/>
      <c r="D4" s="587"/>
      <c r="E4" s="587"/>
      <c r="F4" s="587"/>
      <c r="G4" s="587"/>
      <c r="H4" s="587"/>
      <c r="I4" s="588"/>
    </row>
    <row r="5" spans="1:9">
      <c r="A5" s="44"/>
      <c r="B5" s="16"/>
      <c r="C5" s="44"/>
      <c r="D5" s="16"/>
      <c r="E5" s="16"/>
      <c r="F5" s="16"/>
      <c r="G5" s="16"/>
      <c r="H5" s="16"/>
      <c r="I5" s="16"/>
    </row>
    <row r="6" spans="1:9" ht="15.75">
      <c r="A6" s="589" t="s">
        <v>163</v>
      </c>
      <c r="B6" s="589"/>
      <c r="C6" s="589"/>
      <c r="D6" s="589"/>
      <c r="E6" s="589"/>
      <c r="F6" s="589"/>
      <c r="G6" s="589"/>
      <c r="H6" s="589"/>
      <c r="I6" s="589"/>
    </row>
    <row r="8" spans="1:9" s="52" customFormat="1" ht="28.5">
      <c r="A8" s="49" t="s">
        <v>75</v>
      </c>
      <c r="B8" s="38" t="s">
        <v>1</v>
      </c>
      <c r="C8" s="49" t="s">
        <v>2</v>
      </c>
      <c r="D8" s="49" t="s">
        <v>76</v>
      </c>
      <c r="E8" s="49" t="s">
        <v>77</v>
      </c>
      <c r="F8" s="38" t="s">
        <v>78</v>
      </c>
      <c r="G8" s="38" t="s">
        <v>79</v>
      </c>
      <c r="H8" s="38" t="s">
        <v>71</v>
      </c>
      <c r="I8" s="38" t="s">
        <v>73</v>
      </c>
    </row>
    <row r="9" spans="1:9">
      <c r="A9" s="48"/>
      <c r="B9" s="34"/>
      <c r="C9" s="48"/>
      <c r="D9" s="48"/>
      <c r="E9" s="48"/>
      <c r="F9" s="34"/>
      <c r="G9" s="34"/>
      <c r="H9" s="34"/>
      <c r="I9" s="34"/>
    </row>
    <row r="10" spans="1:9" ht="114" customHeight="1">
      <c r="A10" s="67">
        <v>11.36</v>
      </c>
      <c r="B10" s="56" t="s">
        <v>111</v>
      </c>
      <c r="C10" s="48"/>
      <c r="D10" s="48"/>
      <c r="E10" s="48"/>
      <c r="F10" s="34"/>
      <c r="G10" s="34"/>
      <c r="H10" s="34"/>
      <c r="I10" s="34"/>
    </row>
    <row r="11" spans="1:9">
      <c r="A11" s="48"/>
      <c r="B11" s="38" t="s">
        <v>261</v>
      </c>
      <c r="C11" s="48"/>
      <c r="D11" s="48"/>
      <c r="E11" s="48"/>
      <c r="F11" s="34"/>
      <c r="G11" s="34"/>
      <c r="H11" s="34"/>
      <c r="I11" s="34"/>
    </row>
    <row r="12" spans="1:9" ht="15">
      <c r="A12" s="48"/>
      <c r="B12" s="351" t="s">
        <v>464</v>
      </c>
      <c r="C12" s="48"/>
      <c r="D12" s="48"/>
      <c r="E12" s="48"/>
      <c r="F12" s="34"/>
      <c r="G12" s="34"/>
      <c r="H12" s="34"/>
      <c r="I12" s="34"/>
    </row>
    <row r="13" spans="1:9" ht="15.75">
      <c r="A13" s="48"/>
      <c r="B13" s="56" t="s">
        <v>724</v>
      </c>
      <c r="C13" s="12"/>
      <c r="D13" s="447">
        <v>2</v>
      </c>
      <c r="E13" s="448">
        <v>4.9000000000000004</v>
      </c>
      <c r="F13" s="448"/>
      <c r="G13" s="500">
        <v>3</v>
      </c>
      <c r="H13" s="491">
        <f>PRODUCT(C13:G13)</f>
        <v>29.400000000000002</v>
      </c>
      <c r="I13" s="34"/>
    </row>
    <row r="14" spans="1:9" ht="15.75">
      <c r="A14" s="48"/>
      <c r="B14" s="56"/>
      <c r="C14" s="12"/>
      <c r="D14" s="447">
        <v>2</v>
      </c>
      <c r="E14" s="448">
        <v>2</v>
      </c>
      <c r="F14" s="448"/>
      <c r="G14" s="500">
        <v>3</v>
      </c>
      <c r="H14" s="491">
        <f>PRODUCT(C14:G14)</f>
        <v>12</v>
      </c>
      <c r="I14" s="34"/>
    </row>
    <row r="15" spans="1:9" ht="15.75">
      <c r="A15" s="48"/>
      <c r="B15" s="56"/>
      <c r="C15" s="12"/>
      <c r="D15" s="447">
        <v>2</v>
      </c>
      <c r="E15" s="448">
        <v>1.06</v>
      </c>
      <c r="F15" s="448"/>
      <c r="G15" s="500">
        <v>3</v>
      </c>
      <c r="H15" s="491">
        <f>PRODUCT(C15:G15)</f>
        <v>6.36</v>
      </c>
      <c r="I15" s="34"/>
    </row>
    <row r="16" spans="1:9" ht="15.75">
      <c r="A16" s="48"/>
      <c r="B16" s="56" t="s">
        <v>388</v>
      </c>
      <c r="C16" s="12"/>
      <c r="D16" s="447">
        <v>-0.5</v>
      </c>
      <c r="E16" s="448">
        <v>0.75</v>
      </c>
      <c r="F16" s="448"/>
      <c r="G16" s="500">
        <v>2.1</v>
      </c>
      <c r="H16" s="491">
        <f>PRODUCT(C16:G16)</f>
        <v>-0.78750000000000009</v>
      </c>
      <c r="I16" s="34"/>
    </row>
    <row r="17" spans="1:9" ht="15.75">
      <c r="A17" s="48"/>
      <c r="B17" s="56"/>
      <c r="C17" s="12"/>
      <c r="D17" s="447"/>
      <c r="E17" s="448"/>
      <c r="F17" s="448"/>
      <c r="G17" s="446"/>
      <c r="H17" s="491"/>
      <c r="I17" s="34"/>
    </row>
    <row r="18" spans="1:9" ht="15.75">
      <c r="A18" s="48"/>
      <c r="B18" s="56" t="s">
        <v>725</v>
      </c>
      <c r="C18" s="12"/>
      <c r="D18" s="447">
        <v>2</v>
      </c>
      <c r="E18" s="448">
        <v>4.9000000000000004</v>
      </c>
      <c r="F18" s="448"/>
      <c r="G18" s="500">
        <v>3</v>
      </c>
      <c r="H18" s="491">
        <f>PRODUCT(C18:G18)</f>
        <v>29.400000000000002</v>
      </c>
      <c r="I18" s="34"/>
    </row>
    <row r="19" spans="1:9" ht="15.75">
      <c r="A19" s="48"/>
      <c r="B19" s="56"/>
      <c r="C19" s="12"/>
      <c r="D19" s="447">
        <v>2</v>
      </c>
      <c r="E19" s="448">
        <v>2.6</v>
      </c>
      <c r="F19" s="448"/>
      <c r="G19" s="500">
        <v>3</v>
      </c>
      <c r="H19" s="491">
        <f>PRODUCT(C19:G19)</f>
        <v>15.600000000000001</v>
      </c>
      <c r="I19" s="34"/>
    </row>
    <row r="20" spans="1:9" ht="15.75">
      <c r="A20" s="48"/>
      <c r="B20" s="56" t="s">
        <v>388</v>
      </c>
      <c r="C20" s="353">
        <v>2</v>
      </c>
      <c r="D20" s="447">
        <v>-0.5</v>
      </c>
      <c r="E20" s="448">
        <v>0.75</v>
      </c>
      <c r="F20" s="448"/>
      <c r="G20" s="500">
        <v>2.1</v>
      </c>
      <c r="H20" s="491">
        <f>PRODUCT(C20:G20)</f>
        <v>-1.5750000000000002</v>
      </c>
      <c r="I20" s="34"/>
    </row>
    <row r="21" spans="1:9" ht="15.75">
      <c r="A21" s="48"/>
      <c r="B21" s="56" t="s">
        <v>388</v>
      </c>
      <c r="C21" s="353">
        <v>1</v>
      </c>
      <c r="D21" s="447">
        <v>-0.5</v>
      </c>
      <c r="E21" s="448">
        <v>1.2</v>
      </c>
      <c r="F21" s="448"/>
      <c r="G21" s="500">
        <v>2.1</v>
      </c>
      <c r="H21" s="491">
        <f>PRODUCT(C21:G21)</f>
        <v>-1.26</v>
      </c>
      <c r="I21" s="34"/>
    </row>
    <row r="22" spans="1:9" ht="15.75">
      <c r="A22" s="48"/>
      <c r="B22" s="56"/>
      <c r="C22" s="12"/>
      <c r="D22" s="447"/>
      <c r="E22" s="448"/>
      <c r="F22" s="448"/>
      <c r="G22" s="446"/>
      <c r="H22" s="491"/>
      <c r="I22" s="34"/>
    </row>
    <row r="23" spans="1:9" ht="15.75">
      <c r="A23" s="48"/>
      <c r="B23" s="56" t="s">
        <v>724</v>
      </c>
      <c r="C23" s="12"/>
      <c r="D23" s="447">
        <v>2</v>
      </c>
      <c r="E23" s="448">
        <v>4.9000000000000004</v>
      </c>
      <c r="F23" s="448"/>
      <c r="G23" s="500">
        <v>3</v>
      </c>
      <c r="H23" s="491">
        <f>PRODUCT(C23:G23)</f>
        <v>29.400000000000002</v>
      </c>
      <c r="I23" s="34"/>
    </row>
    <row r="24" spans="1:9" ht="15.75">
      <c r="A24" s="48"/>
      <c r="B24" s="56"/>
      <c r="C24" s="12"/>
      <c r="D24" s="447">
        <v>2</v>
      </c>
      <c r="E24" s="448">
        <v>2</v>
      </c>
      <c r="F24" s="448"/>
      <c r="G24" s="500">
        <v>3</v>
      </c>
      <c r="H24" s="491">
        <f>PRODUCT(C24:G24)</f>
        <v>12</v>
      </c>
      <c r="I24" s="34"/>
    </row>
    <row r="25" spans="1:9" ht="15.75">
      <c r="A25" s="48"/>
      <c r="B25" s="56"/>
      <c r="C25" s="12"/>
      <c r="D25" s="447">
        <v>2</v>
      </c>
      <c r="E25" s="448">
        <v>1.1000000000000001</v>
      </c>
      <c r="F25" s="448"/>
      <c r="G25" s="500">
        <v>3</v>
      </c>
      <c r="H25" s="491">
        <f>PRODUCT(C25:G25)</f>
        <v>6.6000000000000005</v>
      </c>
      <c r="I25" s="34"/>
    </row>
    <row r="26" spans="1:9" ht="15.75">
      <c r="A26" s="48"/>
      <c r="B26" s="56" t="s">
        <v>388</v>
      </c>
      <c r="C26" s="12"/>
      <c r="D26" s="447">
        <v>-0.5</v>
      </c>
      <c r="E26" s="448">
        <v>0.75</v>
      </c>
      <c r="F26" s="448"/>
      <c r="G26" s="500">
        <v>2.1</v>
      </c>
      <c r="H26" s="491">
        <f>PRODUCT(C26:G26)</f>
        <v>-0.78750000000000009</v>
      </c>
      <c r="I26" s="34"/>
    </row>
    <row r="27" spans="1:9" ht="15">
      <c r="A27" s="48"/>
      <c r="B27" s="34"/>
      <c r="C27" s="34"/>
      <c r="D27" s="48"/>
      <c r="E27" s="317"/>
      <c r="F27" s="34"/>
      <c r="G27" s="50"/>
      <c r="H27" s="50"/>
      <c r="I27" s="34"/>
    </row>
    <row r="28" spans="1:9" s="59" customFormat="1" ht="22.5" customHeight="1">
      <c r="A28" s="254"/>
      <c r="B28" s="7" t="s">
        <v>83</v>
      </c>
      <c r="C28" s="501" t="s">
        <v>26</v>
      </c>
      <c r="D28" s="58"/>
      <c r="E28" s="336"/>
      <c r="F28" s="258"/>
      <c r="G28" s="258"/>
      <c r="H28" s="336">
        <f>SUM(H11:H27)</f>
        <v>136.35</v>
      </c>
      <c r="I28" s="7"/>
    </row>
    <row r="29" spans="1:9" ht="18.75" customHeight="1">
      <c r="A29" s="48"/>
      <c r="B29" s="34"/>
      <c r="C29" s="48"/>
      <c r="D29" s="48"/>
      <c r="E29" s="62"/>
      <c r="F29" s="34"/>
      <c r="G29" s="34"/>
      <c r="H29" s="34"/>
      <c r="I29" s="34"/>
    </row>
    <row r="30" spans="1:9" s="52" customFormat="1" ht="18" customHeight="1">
      <c r="A30" s="49">
        <v>11.36</v>
      </c>
      <c r="B30" s="38" t="s">
        <v>86</v>
      </c>
      <c r="C30" s="49" t="s">
        <v>88</v>
      </c>
      <c r="D30" s="49"/>
      <c r="E30" s="49"/>
      <c r="F30" s="38"/>
      <c r="G30" s="38"/>
      <c r="H30" s="63">
        <f>H28*105%</f>
        <v>143.16749999999999</v>
      </c>
      <c r="I30" s="38"/>
    </row>
  </sheetData>
  <mergeCells count="4">
    <mergeCell ref="A1:I1"/>
    <mergeCell ref="A2:I2"/>
    <mergeCell ref="A4:I4"/>
    <mergeCell ref="A6:I6"/>
  </mergeCells>
  <pageMargins left="0.70866141732283472" right="0" top="0.42" bottom="0.74803149606299213" header="0.31496062992125984" footer="0.31496062992125984"/>
  <pageSetup paperSize="9" scale="72" orientation="portrait" r:id="rId1"/>
  <headerFooter>
    <oddFooter>&amp;LMeasurement_Wall Tile&amp;R&amp;P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134"/>
  <sheetViews>
    <sheetView view="pageBreakPreview" zoomScale="70" zoomScaleNormal="85" zoomScaleSheetLayoutView="70" zoomScalePageLayoutView="85" workbookViewId="0">
      <selection activeCell="F10" sqref="F10"/>
    </sheetView>
  </sheetViews>
  <sheetFormatPr defaultColWidth="8.85546875" defaultRowHeight="14.25"/>
  <cols>
    <col min="1" max="1" width="10.140625" style="53" customWidth="1"/>
    <col min="2" max="2" width="39.85546875" style="42" customWidth="1"/>
    <col min="3" max="3" width="9" style="42" customWidth="1"/>
    <col min="4" max="4" width="6.7109375" style="42" customWidth="1"/>
    <col min="5" max="5" width="9.42578125" style="53" customWidth="1"/>
    <col min="6" max="6" width="13.42578125" style="42" customWidth="1"/>
    <col min="7" max="7" width="11.5703125" style="42" customWidth="1"/>
    <col min="8" max="8" width="9.140625" style="42" customWidth="1"/>
    <col min="9" max="9" width="13.7109375" style="42" customWidth="1"/>
    <col min="10" max="10" width="10.85546875" style="42" customWidth="1"/>
    <col min="11" max="16384" width="8.85546875" style="42"/>
  </cols>
  <sheetData>
    <row r="1" spans="1:10" s="11" customFormat="1" ht="21.75">
      <c r="A1" s="577" t="s">
        <v>481</v>
      </c>
      <c r="B1" s="578"/>
      <c r="C1" s="578"/>
      <c r="D1" s="578"/>
      <c r="E1" s="578"/>
      <c r="F1" s="578"/>
      <c r="G1" s="578"/>
      <c r="H1" s="578"/>
      <c r="I1" s="578"/>
      <c r="J1" s="579"/>
    </row>
    <row r="2" spans="1:10" s="11" customFormat="1" ht="21.75">
      <c r="A2" s="577" t="s">
        <v>140</v>
      </c>
      <c r="B2" s="578"/>
      <c r="C2" s="578"/>
      <c r="D2" s="578"/>
      <c r="E2" s="578"/>
      <c r="F2" s="578"/>
      <c r="G2" s="578"/>
      <c r="H2" s="578"/>
      <c r="I2" s="578"/>
      <c r="J2" s="579"/>
    </row>
    <row r="3" spans="1:10" s="33" customFormat="1" ht="15.75">
      <c r="A3" s="586" t="s">
        <v>683</v>
      </c>
      <c r="B3" s="587"/>
      <c r="C3" s="587"/>
      <c r="D3" s="587"/>
      <c r="E3" s="587"/>
      <c r="F3" s="587"/>
      <c r="G3" s="587"/>
      <c r="H3" s="587"/>
      <c r="I3" s="587"/>
      <c r="J3" s="588"/>
    </row>
    <row r="4" spans="1:10" ht="15.75">
      <c r="A4" s="589" t="s">
        <v>164</v>
      </c>
      <c r="B4" s="589"/>
      <c r="C4" s="589"/>
      <c r="D4" s="589"/>
      <c r="E4" s="589"/>
      <c r="F4" s="589"/>
      <c r="G4" s="589"/>
      <c r="H4" s="589"/>
      <c r="I4" s="589"/>
      <c r="J4" s="589"/>
    </row>
    <row r="6" spans="1:10" s="61" customFormat="1" ht="26.25" customHeight="1">
      <c r="A6" s="58" t="s">
        <v>75</v>
      </c>
      <c r="B6" s="58" t="s">
        <v>1</v>
      </c>
      <c r="C6" s="58" t="s">
        <v>2</v>
      </c>
      <c r="D6" s="58" t="s">
        <v>76</v>
      </c>
      <c r="E6" s="58" t="s">
        <v>76</v>
      </c>
      <c r="F6" s="58" t="s">
        <v>77</v>
      </c>
      <c r="G6" s="58" t="s">
        <v>78</v>
      </c>
      <c r="H6" s="58" t="s">
        <v>79</v>
      </c>
      <c r="I6" s="58" t="s">
        <v>71</v>
      </c>
      <c r="J6" s="58" t="s">
        <v>73</v>
      </c>
    </row>
    <row r="7" spans="1:10">
      <c r="A7" s="48"/>
      <c r="B7" s="34"/>
      <c r="C7" s="34"/>
      <c r="D7" s="34"/>
      <c r="E7" s="48"/>
      <c r="F7" s="34"/>
      <c r="G7" s="34"/>
      <c r="H7" s="34"/>
      <c r="I7" s="34"/>
      <c r="J7" s="34"/>
    </row>
    <row r="8" spans="1:10" ht="33" customHeight="1">
      <c r="A8" s="57" t="s">
        <v>53</v>
      </c>
      <c r="B8" s="56" t="s">
        <v>61</v>
      </c>
      <c r="C8" s="34"/>
      <c r="D8" s="34"/>
      <c r="E8" s="48"/>
      <c r="F8" s="34"/>
      <c r="G8" s="34"/>
      <c r="H8" s="34"/>
      <c r="I8" s="34"/>
      <c r="J8" s="34"/>
    </row>
    <row r="9" spans="1:10">
      <c r="A9" s="48"/>
      <c r="B9" s="38" t="s">
        <v>80</v>
      </c>
      <c r="C9" s="34"/>
      <c r="D9" s="34"/>
      <c r="E9" s="48"/>
      <c r="F9" s="34"/>
      <c r="G9" s="34"/>
      <c r="H9" s="34"/>
      <c r="I9" s="34"/>
      <c r="J9" s="34"/>
    </row>
    <row r="10" spans="1:10" s="10" customFormat="1" ht="21.75" customHeight="1">
      <c r="A10" s="94"/>
      <c r="B10" s="520" t="s">
        <v>464</v>
      </c>
      <c r="C10" s="236"/>
      <c r="D10" s="236"/>
      <c r="E10" s="236"/>
      <c r="F10" s="237"/>
      <c r="G10" s="237"/>
      <c r="H10" s="237"/>
      <c r="I10" s="237"/>
      <c r="J10" s="94"/>
    </row>
    <row r="11" spans="1:10" s="11" customFormat="1">
      <c r="A11" s="88"/>
      <c r="B11" s="88"/>
      <c r="C11" s="3"/>
      <c r="D11" s="3"/>
      <c r="E11" s="3"/>
      <c r="F11" s="310"/>
      <c r="G11" s="310"/>
      <c r="H11" s="310"/>
      <c r="I11" s="103"/>
      <c r="J11" s="88"/>
    </row>
    <row r="12" spans="1:10" s="10" customFormat="1" ht="22.5" customHeight="1">
      <c r="A12" s="46"/>
      <c r="B12" s="446" t="s">
        <v>732</v>
      </c>
      <c r="C12" s="507"/>
      <c r="D12" s="508">
        <v>2</v>
      </c>
      <c r="E12" s="508">
        <v>1</v>
      </c>
      <c r="F12" s="510">
        <v>94</v>
      </c>
      <c r="G12" s="510"/>
      <c r="H12" s="510">
        <v>2.1</v>
      </c>
      <c r="I12" s="510">
        <f t="shared" ref="I12:I13" si="0">PRODUCT(D12:H12)</f>
        <v>394.8</v>
      </c>
      <c r="J12" s="46"/>
    </row>
    <row r="13" spans="1:10" s="10" customFormat="1" ht="22.5" customHeight="1">
      <c r="A13" s="46"/>
      <c r="B13" s="446" t="s">
        <v>732</v>
      </c>
      <c r="C13" s="507"/>
      <c r="D13" s="508">
        <v>2</v>
      </c>
      <c r="E13" s="508">
        <v>1</v>
      </c>
      <c r="F13" s="510">
        <v>37.799999999999997</v>
      </c>
      <c r="G13" s="510"/>
      <c r="H13" s="510">
        <v>2.1</v>
      </c>
      <c r="I13" s="510">
        <f t="shared" si="0"/>
        <v>158.76</v>
      </c>
      <c r="J13" s="46"/>
    </row>
    <row r="14" spans="1:10" s="10" customFormat="1" ht="20.25" customHeight="1">
      <c r="A14" s="46"/>
      <c r="B14" s="446"/>
      <c r="C14" s="507"/>
      <c r="D14" s="508"/>
      <c r="E14" s="508"/>
      <c r="F14" s="510"/>
      <c r="G14" s="510"/>
      <c r="H14" s="510"/>
      <c r="I14" s="511"/>
      <c r="J14" s="46"/>
    </row>
    <row r="15" spans="1:10" s="10" customFormat="1" ht="24.75" customHeight="1">
      <c r="A15" s="46"/>
      <c r="B15" s="446" t="s">
        <v>544</v>
      </c>
      <c r="C15" s="507"/>
      <c r="D15" s="508">
        <v>-10</v>
      </c>
      <c r="E15" s="508"/>
      <c r="F15" s="510">
        <v>3</v>
      </c>
      <c r="G15" s="510"/>
      <c r="H15" s="510">
        <v>2.1</v>
      </c>
      <c r="I15" s="510">
        <f>PRODUCT(D15:H15)</f>
        <v>-63</v>
      </c>
      <c r="J15" s="46"/>
    </row>
    <row r="16" spans="1:10" s="10" customFormat="1" ht="24.75" customHeight="1">
      <c r="A16" s="46"/>
      <c r="B16" s="446" t="s">
        <v>466</v>
      </c>
      <c r="C16" s="507"/>
      <c r="D16" s="508">
        <v>-1</v>
      </c>
      <c r="E16" s="508"/>
      <c r="F16" s="510">
        <v>1.8</v>
      </c>
      <c r="G16" s="510"/>
      <c r="H16" s="510">
        <v>2.1</v>
      </c>
      <c r="I16" s="510">
        <f t="shared" ref="I16:I17" si="1">PRODUCT(D16:H16)</f>
        <v>-3.7800000000000002</v>
      </c>
      <c r="J16" s="46"/>
    </row>
    <row r="17" spans="1:10" s="10" customFormat="1" ht="24.75" customHeight="1">
      <c r="A17" s="46"/>
      <c r="B17" s="446" t="s">
        <v>466</v>
      </c>
      <c r="C17" s="507"/>
      <c r="D17" s="508">
        <v>-2</v>
      </c>
      <c r="E17" s="508"/>
      <c r="F17" s="510">
        <v>2</v>
      </c>
      <c r="G17" s="510"/>
      <c r="H17" s="510">
        <v>2.1</v>
      </c>
      <c r="I17" s="510">
        <f t="shared" si="1"/>
        <v>-8.4</v>
      </c>
      <c r="J17" s="46"/>
    </row>
    <row r="18" spans="1:10" s="10" customFormat="1" ht="24" customHeight="1">
      <c r="A18" s="7"/>
      <c r="B18" s="446"/>
      <c r="C18" s="507"/>
      <c r="D18" s="508"/>
      <c r="E18" s="508"/>
      <c r="F18" s="510"/>
      <c r="G18" s="510"/>
      <c r="H18" s="510"/>
      <c r="I18" s="510"/>
      <c r="J18" s="7"/>
    </row>
    <row r="19" spans="1:10" ht="20.25" customHeight="1">
      <c r="A19" s="48"/>
      <c r="B19" s="56" t="s">
        <v>724</v>
      </c>
      <c r="C19" s="507"/>
      <c r="D19" s="12"/>
      <c r="E19" s="447">
        <v>2</v>
      </c>
      <c r="F19" s="448">
        <v>4.9000000000000004</v>
      </c>
      <c r="G19" s="448"/>
      <c r="H19" s="519">
        <v>1</v>
      </c>
      <c r="I19" s="491">
        <f>PRODUCT(D19:H19)</f>
        <v>9.8000000000000007</v>
      </c>
      <c r="J19" s="34"/>
    </row>
    <row r="20" spans="1:10" ht="20.25" customHeight="1">
      <c r="A20" s="48"/>
      <c r="B20" s="56"/>
      <c r="C20" s="507"/>
      <c r="D20" s="12"/>
      <c r="E20" s="447">
        <v>2</v>
      </c>
      <c r="F20" s="448">
        <v>2</v>
      </c>
      <c r="G20" s="448"/>
      <c r="H20" s="519">
        <v>1</v>
      </c>
      <c r="I20" s="491">
        <f>PRODUCT(D20:H20)</f>
        <v>4</v>
      </c>
      <c r="J20" s="34"/>
    </row>
    <row r="21" spans="1:10" ht="20.25" customHeight="1">
      <c r="A21" s="48"/>
      <c r="B21" s="56"/>
      <c r="C21" s="507"/>
      <c r="D21" s="12"/>
      <c r="E21" s="447">
        <v>2</v>
      </c>
      <c r="F21" s="448">
        <v>1.06</v>
      </c>
      <c r="G21" s="448"/>
      <c r="H21" s="519">
        <v>1</v>
      </c>
      <c r="I21" s="491">
        <f>PRODUCT(D21:H21)</f>
        <v>2.12</v>
      </c>
      <c r="J21" s="34"/>
    </row>
    <row r="22" spans="1:10" ht="20.25" customHeight="1">
      <c r="A22" s="48"/>
      <c r="B22" s="56"/>
      <c r="C22" s="507"/>
      <c r="D22" s="12"/>
      <c r="E22" s="447"/>
      <c r="F22" s="448"/>
      <c r="G22" s="448"/>
      <c r="H22" s="447"/>
      <c r="I22" s="491"/>
      <c r="J22" s="34"/>
    </row>
    <row r="23" spans="1:10" ht="20.25" customHeight="1">
      <c r="A23" s="48"/>
      <c r="B23" s="56" t="s">
        <v>725</v>
      </c>
      <c r="C23" s="507"/>
      <c r="D23" s="12"/>
      <c r="E23" s="447">
        <v>2</v>
      </c>
      <c r="F23" s="448">
        <v>4.9000000000000004</v>
      </c>
      <c r="G23" s="448"/>
      <c r="H23" s="519">
        <v>1</v>
      </c>
      <c r="I23" s="491">
        <f>PRODUCT(D23:H23)</f>
        <v>9.8000000000000007</v>
      </c>
      <c r="J23" s="34"/>
    </row>
    <row r="24" spans="1:10" ht="20.25" customHeight="1">
      <c r="A24" s="48"/>
      <c r="B24" s="56"/>
      <c r="C24" s="507"/>
      <c r="D24" s="12"/>
      <c r="E24" s="447">
        <v>2</v>
      </c>
      <c r="F24" s="448">
        <v>2.6</v>
      </c>
      <c r="G24" s="448"/>
      <c r="H24" s="519">
        <v>1</v>
      </c>
      <c r="I24" s="491">
        <f>PRODUCT(D24:H24)</f>
        <v>5.2</v>
      </c>
      <c r="J24" s="34"/>
    </row>
    <row r="25" spans="1:10" ht="20.25" customHeight="1">
      <c r="A25" s="48"/>
      <c r="B25" s="56"/>
      <c r="C25" s="507"/>
      <c r="D25" s="12"/>
      <c r="E25" s="447"/>
      <c r="F25" s="448"/>
      <c r="G25" s="448"/>
      <c r="H25" s="447"/>
      <c r="I25" s="491"/>
      <c r="J25" s="34"/>
    </row>
    <row r="26" spans="1:10" ht="20.25" customHeight="1">
      <c r="A26" s="48"/>
      <c r="B26" s="56" t="s">
        <v>724</v>
      </c>
      <c r="C26" s="507"/>
      <c r="D26" s="12"/>
      <c r="E26" s="447">
        <v>2</v>
      </c>
      <c r="F26" s="448">
        <v>4.9000000000000004</v>
      </c>
      <c r="G26" s="448"/>
      <c r="H26" s="519">
        <v>1</v>
      </c>
      <c r="I26" s="491">
        <f>PRODUCT(D26:H26)</f>
        <v>9.8000000000000007</v>
      </c>
      <c r="J26" s="34"/>
    </row>
    <row r="27" spans="1:10" ht="20.25" customHeight="1">
      <c r="A27" s="48"/>
      <c r="B27" s="56"/>
      <c r="C27" s="507"/>
      <c r="D27" s="12"/>
      <c r="E27" s="447">
        <v>2</v>
      </c>
      <c r="F27" s="448">
        <v>2</v>
      </c>
      <c r="G27" s="448"/>
      <c r="H27" s="519">
        <v>1</v>
      </c>
      <c r="I27" s="491">
        <f>PRODUCT(D27:H27)</f>
        <v>4</v>
      </c>
      <c r="J27" s="34"/>
    </row>
    <row r="28" spans="1:10" ht="20.25" customHeight="1">
      <c r="A28" s="48"/>
      <c r="B28" s="56"/>
      <c r="C28" s="507"/>
      <c r="D28" s="12"/>
      <c r="E28" s="447">
        <v>2</v>
      </c>
      <c r="F28" s="448">
        <v>1.1000000000000001</v>
      </c>
      <c r="G28" s="448"/>
      <c r="H28" s="519">
        <v>1</v>
      </c>
      <c r="I28" s="491">
        <f>PRODUCT(D28:H28)</f>
        <v>2.2000000000000002</v>
      </c>
      <c r="J28" s="34"/>
    </row>
    <row r="29" spans="1:10" ht="20.25" customHeight="1">
      <c r="A29" s="48"/>
      <c r="B29" s="56"/>
      <c r="C29" s="507"/>
      <c r="D29" s="12"/>
      <c r="E29" s="447"/>
      <c r="F29" s="448"/>
      <c r="G29" s="448"/>
      <c r="H29" s="519"/>
      <c r="I29" s="491"/>
      <c r="J29" s="34"/>
    </row>
    <row r="30" spans="1:10" s="10" customFormat="1" ht="24" customHeight="1">
      <c r="A30" s="7"/>
      <c r="B30" s="446" t="s">
        <v>733</v>
      </c>
      <c r="C30" s="507"/>
      <c r="D30" s="508"/>
      <c r="E30" s="508">
        <v>2</v>
      </c>
      <c r="F30" s="510">
        <v>4.9000000000000004</v>
      </c>
      <c r="G30" s="510"/>
      <c r="H30" s="510">
        <v>4</v>
      </c>
      <c r="I30" s="510">
        <f>PRODUCT(D30:H30)</f>
        <v>39.200000000000003</v>
      </c>
      <c r="J30" s="7"/>
    </row>
    <row r="31" spans="1:10" s="10" customFormat="1" ht="24" customHeight="1">
      <c r="A31" s="7"/>
      <c r="B31" s="446"/>
      <c r="C31" s="507"/>
      <c r="D31" s="508"/>
      <c r="E31" s="508">
        <v>2</v>
      </c>
      <c r="F31" s="510">
        <v>3.1</v>
      </c>
      <c r="G31" s="510"/>
      <c r="H31" s="510">
        <v>4</v>
      </c>
      <c r="I31" s="510">
        <f>PRODUCT(D31:H31)</f>
        <v>24.8</v>
      </c>
      <c r="J31" s="7"/>
    </row>
    <row r="32" spans="1:10" s="10" customFormat="1" ht="24.75" customHeight="1">
      <c r="A32" s="46"/>
      <c r="B32" s="446" t="s">
        <v>466</v>
      </c>
      <c r="C32" s="507"/>
      <c r="D32" s="508">
        <v>-1</v>
      </c>
      <c r="E32" s="508">
        <v>0.5</v>
      </c>
      <c r="F32" s="510">
        <v>0.9</v>
      </c>
      <c r="G32" s="510"/>
      <c r="H32" s="510">
        <v>2.1</v>
      </c>
      <c r="I32" s="510">
        <f t="shared" ref="I32" si="2">PRODUCT(D32:H32)</f>
        <v>-0.94500000000000006</v>
      </c>
      <c r="J32" s="46"/>
    </row>
    <row r="33" spans="1:10" s="10" customFormat="1" ht="24.75" customHeight="1">
      <c r="A33" s="46"/>
      <c r="B33" s="446"/>
      <c r="C33" s="507"/>
      <c r="D33" s="508"/>
      <c r="E33" s="508"/>
      <c r="F33" s="510"/>
      <c r="G33" s="510"/>
      <c r="H33" s="510"/>
      <c r="I33" s="510"/>
      <c r="J33" s="46"/>
    </row>
    <row r="34" spans="1:10" s="10" customFormat="1" ht="24.75" customHeight="1">
      <c r="A34" s="46"/>
      <c r="B34" s="446" t="s">
        <v>734</v>
      </c>
      <c r="C34" s="507"/>
      <c r="D34" s="508"/>
      <c r="E34" s="508">
        <v>1</v>
      </c>
      <c r="F34" s="510">
        <v>5.0650000000000004</v>
      </c>
      <c r="G34" s="510"/>
      <c r="H34" s="510">
        <v>4.2</v>
      </c>
      <c r="I34" s="510">
        <f>PRODUCT(D34:H34)</f>
        <v>21.273000000000003</v>
      </c>
      <c r="J34" s="46"/>
    </row>
    <row r="35" spans="1:10" s="10" customFormat="1" ht="24.75" customHeight="1">
      <c r="A35" s="46"/>
      <c r="B35" s="446"/>
      <c r="C35" s="507"/>
      <c r="D35" s="508"/>
      <c r="E35" s="508">
        <v>1</v>
      </c>
      <c r="F35" s="509">
        <v>11.225</v>
      </c>
      <c r="G35" s="510"/>
      <c r="H35" s="510">
        <v>4.2</v>
      </c>
      <c r="I35" s="510">
        <f>PRODUCT(D35:H35)</f>
        <v>47.145000000000003</v>
      </c>
      <c r="J35" s="46"/>
    </row>
    <row r="36" spans="1:10" s="10" customFormat="1" ht="24.75" customHeight="1">
      <c r="A36" s="46"/>
      <c r="B36" s="446"/>
      <c r="C36" s="507"/>
      <c r="D36" s="508"/>
      <c r="E36" s="508">
        <v>1</v>
      </c>
      <c r="F36" s="509">
        <v>0.92500000000000004</v>
      </c>
      <c r="G36" s="510"/>
      <c r="H36" s="510">
        <v>4.2</v>
      </c>
      <c r="I36" s="510">
        <f>PRODUCT(D36:H36)</f>
        <v>3.8850000000000002</v>
      </c>
      <c r="J36" s="46"/>
    </row>
    <row r="37" spans="1:10" s="10" customFormat="1" ht="24.75" customHeight="1">
      <c r="A37" s="46"/>
      <c r="B37" s="446"/>
      <c r="C37" s="507"/>
      <c r="D37" s="508"/>
      <c r="E37" s="508">
        <v>1</v>
      </c>
      <c r="F37" s="509" t="s">
        <v>735</v>
      </c>
      <c r="G37" s="510"/>
      <c r="H37" s="510">
        <v>4.2</v>
      </c>
      <c r="I37" s="510">
        <f>PRODUCT(D37:H37)</f>
        <v>4.2</v>
      </c>
      <c r="J37" s="46"/>
    </row>
    <row r="38" spans="1:10" s="10" customFormat="1" ht="24.75" customHeight="1">
      <c r="A38" s="46"/>
      <c r="B38" s="446" t="s">
        <v>466</v>
      </c>
      <c r="C38" s="507"/>
      <c r="D38" s="508">
        <v>-1</v>
      </c>
      <c r="E38" s="508">
        <v>0.5</v>
      </c>
      <c r="F38" s="510">
        <v>0.9</v>
      </c>
      <c r="G38" s="510"/>
      <c r="H38" s="510">
        <v>2.1</v>
      </c>
      <c r="I38" s="510">
        <f t="shared" ref="I38" si="3">PRODUCT(D38:H38)</f>
        <v>-0.94500000000000006</v>
      </c>
      <c r="J38" s="46"/>
    </row>
    <row r="39" spans="1:10" s="10" customFormat="1" ht="24.75" customHeight="1">
      <c r="A39" s="46"/>
      <c r="B39" s="446" t="s">
        <v>466</v>
      </c>
      <c r="C39" s="507"/>
      <c r="D39" s="508">
        <v>-1</v>
      </c>
      <c r="E39" s="508">
        <v>0.5</v>
      </c>
      <c r="F39" s="510">
        <v>1.2</v>
      </c>
      <c r="G39" s="510"/>
      <c r="H39" s="510">
        <v>2.1</v>
      </c>
      <c r="I39" s="510">
        <f t="shared" ref="I39" si="4">PRODUCT(D39:H39)</f>
        <v>-1.26</v>
      </c>
      <c r="J39" s="46"/>
    </row>
    <row r="40" spans="1:10" s="10" customFormat="1" ht="24.75" customHeight="1">
      <c r="A40" s="46"/>
      <c r="B40" s="446"/>
      <c r="C40" s="507"/>
      <c r="D40" s="508"/>
      <c r="E40" s="508"/>
      <c r="F40" s="510"/>
      <c r="G40" s="510"/>
      <c r="H40" s="510"/>
      <c r="I40" s="510"/>
      <c r="J40" s="46"/>
    </row>
    <row r="41" spans="1:10" s="10" customFormat="1" ht="24" customHeight="1">
      <c r="A41" s="7"/>
      <c r="B41" s="446" t="s">
        <v>545</v>
      </c>
      <c r="C41" s="507"/>
      <c r="D41" s="508"/>
      <c r="E41" s="508"/>
      <c r="F41" s="510"/>
      <c r="G41" s="510"/>
      <c r="H41" s="510"/>
      <c r="I41" s="510"/>
      <c r="J41" s="7"/>
    </row>
    <row r="42" spans="1:10" s="523" customFormat="1" ht="18">
      <c r="A42" s="521"/>
      <c r="B42" s="522" t="s">
        <v>700</v>
      </c>
      <c r="C42" s="503"/>
      <c r="D42" s="503"/>
      <c r="E42" s="503">
        <v>2</v>
      </c>
      <c r="F42" s="504">
        <v>5.2750000000000004</v>
      </c>
      <c r="G42" s="505"/>
      <c r="H42" s="505">
        <v>4</v>
      </c>
      <c r="I42" s="506">
        <f t="shared" ref="I42:I45" si="5">PRODUCT(D42:H42)</f>
        <v>42.2</v>
      </c>
      <c r="J42" s="522"/>
    </row>
    <row r="43" spans="1:10" s="523" customFormat="1" ht="18">
      <c r="A43" s="521"/>
      <c r="B43" s="522"/>
      <c r="C43" s="503"/>
      <c r="D43" s="503"/>
      <c r="E43" s="503">
        <v>2</v>
      </c>
      <c r="F43" s="504">
        <v>3.23</v>
      </c>
      <c r="G43" s="505"/>
      <c r="H43" s="505">
        <v>4</v>
      </c>
      <c r="I43" s="506">
        <f t="shared" si="5"/>
        <v>25.84</v>
      </c>
      <c r="J43" s="522"/>
    </row>
    <row r="44" spans="1:10" s="523" customFormat="1" ht="18">
      <c r="A44" s="521"/>
      <c r="B44" s="522" t="s">
        <v>701</v>
      </c>
      <c r="C44" s="503"/>
      <c r="D44" s="503">
        <v>0.5</v>
      </c>
      <c r="E44" s="503">
        <v>-1</v>
      </c>
      <c r="F44" s="504">
        <v>0.9</v>
      </c>
      <c r="G44" s="505"/>
      <c r="H44" s="505">
        <v>2.1</v>
      </c>
      <c r="I44" s="506">
        <f t="shared" si="5"/>
        <v>-0.94500000000000006</v>
      </c>
      <c r="J44" s="522"/>
    </row>
    <row r="45" spans="1:10" s="523" customFormat="1" ht="18">
      <c r="A45" s="521"/>
      <c r="B45" s="522" t="s">
        <v>704</v>
      </c>
      <c r="C45" s="503"/>
      <c r="D45" s="503">
        <v>0.5</v>
      </c>
      <c r="E45" s="503">
        <v>-1</v>
      </c>
      <c r="F45" s="504">
        <v>1.8</v>
      </c>
      <c r="G45" s="505"/>
      <c r="H45" s="505">
        <v>1.2</v>
      </c>
      <c r="I45" s="506">
        <f t="shared" si="5"/>
        <v>-1.08</v>
      </c>
      <c r="J45" s="522"/>
    </row>
    <row r="46" spans="1:10" s="523" customFormat="1" ht="18">
      <c r="A46" s="521"/>
      <c r="B46" s="522"/>
      <c r="C46" s="503"/>
      <c r="D46" s="503"/>
      <c r="E46" s="505"/>
      <c r="F46" s="505"/>
      <c r="G46" s="505"/>
      <c r="H46" s="524"/>
      <c r="I46" s="522"/>
      <c r="J46" s="522"/>
    </row>
    <row r="47" spans="1:10" s="523" customFormat="1" ht="18">
      <c r="A47" s="521"/>
      <c r="B47" s="522" t="s">
        <v>702</v>
      </c>
      <c r="C47" s="503"/>
      <c r="D47" s="503"/>
      <c r="E47" s="503">
        <v>2</v>
      </c>
      <c r="F47" s="504">
        <v>8.1150000000000002</v>
      </c>
      <c r="G47" s="505"/>
      <c r="H47" s="505">
        <v>4</v>
      </c>
      <c r="I47" s="506">
        <f t="shared" ref="I47:I50" si="6">PRODUCT(D47:H47)</f>
        <v>64.92</v>
      </c>
      <c r="J47" s="522"/>
    </row>
    <row r="48" spans="1:10" s="523" customFormat="1" ht="18">
      <c r="A48" s="521"/>
      <c r="B48" s="522" t="s">
        <v>705</v>
      </c>
      <c r="C48" s="503"/>
      <c r="D48" s="503"/>
      <c r="E48" s="503">
        <v>-1</v>
      </c>
      <c r="F48" s="504">
        <v>1.2</v>
      </c>
      <c r="G48" s="505"/>
      <c r="H48" s="505">
        <v>4</v>
      </c>
      <c r="I48" s="506">
        <f t="shared" si="6"/>
        <v>-4.8</v>
      </c>
      <c r="J48" s="522"/>
    </row>
    <row r="49" spans="1:10" s="523" customFormat="1" ht="18">
      <c r="A49" s="521"/>
      <c r="B49" s="522" t="s">
        <v>703</v>
      </c>
      <c r="C49" s="503"/>
      <c r="D49" s="503"/>
      <c r="E49" s="503">
        <v>-1</v>
      </c>
      <c r="F49" s="504">
        <v>1.8</v>
      </c>
      <c r="G49" s="505"/>
      <c r="H49" s="505">
        <v>2.1</v>
      </c>
      <c r="I49" s="506">
        <f t="shared" si="6"/>
        <v>-3.7800000000000002</v>
      </c>
      <c r="J49" s="522"/>
    </row>
    <row r="50" spans="1:10" s="523" customFormat="1" ht="18">
      <c r="A50" s="521"/>
      <c r="B50" s="522" t="s">
        <v>736</v>
      </c>
      <c r="C50" s="503"/>
      <c r="D50" s="503"/>
      <c r="E50" s="503">
        <v>2</v>
      </c>
      <c r="F50" s="504">
        <v>0.26</v>
      </c>
      <c r="G50" s="505"/>
      <c r="H50" s="505">
        <v>2.1</v>
      </c>
      <c r="I50" s="506">
        <f t="shared" si="6"/>
        <v>1.0920000000000001</v>
      </c>
      <c r="J50" s="522"/>
    </row>
    <row r="51" spans="1:10" s="523" customFormat="1" ht="18">
      <c r="A51" s="521"/>
      <c r="B51" s="522" t="s">
        <v>737</v>
      </c>
      <c r="C51" s="503"/>
      <c r="D51" s="503"/>
      <c r="E51" s="503">
        <v>1</v>
      </c>
      <c r="F51" s="504">
        <v>0.26</v>
      </c>
      <c r="G51" s="505"/>
      <c r="H51" s="505">
        <v>1.8</v>
      </c>
      <c r="I51" s="506">
        <f t="shared" ref="I51" si="7">PRODUCT(D51:H51)</f>
        <v>0.46800000000000003</v>
      </c>
      <c r="J51" s="522"/>
    </row>
    <row r="52" spans="1:10" s="523" customFormat="1" ht="18">
      <c r="A52" s="521"/>
      <c r="B52" s="522"/>
      <c r="C52" s="503"/>
      <c r="D52" s="503"/>
      <c r="E52" s="505"/>
      <c r="F52" s="505"/>
      <c r="G52" s="505"/>
      <c r="H52" s="524"/>
      <c r="I52" s="522"/>
      <c r="J52" s="522"/>
    </row>
    <row r="53" spans="1:10" s="523" customFormat="1" ht="18">
      <c r="A53" s="521"/>
      <c r="B53" s="522" t="s">
        <v>546</v>
      </c>
      <c r="C53" s="503"/>
      <c r="D53" s="503"/>
      <c r="E53" s="503">
        <v>2</v>
      </c>
      <c r="F53" s="504">
        <v>5.2750000000000004</v>
      </c>
      <c r="G53" s="505"/>
      <c r="H53" s="505">
        <v>4</v>
      </c>
      <c r="I53" s="506">
        <f t="shared" ref="I53:I56" si="8">PRODUCT(D53:H53)</f>
        <v>42.2</v>
      </c>
      <c r="J53" s="522"/>
    </row>
    <row r="54" spans="1:10" s="523" customFormat="1" ht="18">
      <c r="A54" s="521"/>
      <c r="B54" s="522"/>
      <c r="C54" s="503"/>
      <c r="D54" s="503"/>
      <c r="E54" s="503">
        <v>2</v>
      </c>
      <c r="F54" s="504">
        <v>3.03</v>
      </c>
      <c r="G54" s="505"/>
      <c r="H54" s="505">
        <v>4</v>
      </c>
      <c r="I54" s="506">
        <f t="shared" si="8"/>
        <v>24.24</v>
      </c>
      <c r="J54" s="522"/>
    </row>
    <row r="55" spans="1:10" s="523" customFormat="1" ht="18">
      <c r="A55" s="521"/>
      <c r="B55" s="522" t="s">
        <v>701</v>
      </c>
      <c r="C55" s="503"/>
      <c r="D55" s="503">
        <v>0.5</v>
      </c>
      <c r="E55" s="503">
        <v>-1</v>
      </c>
      <c r="F55" s="504">
        <v>0.9</v>
      </c>
      <c r="G55" s="505"/>
      <c r="H55" s="505">
        <v>2.1</v>
      </c>
      <c r="I55" s="506">
        <f t="shared" si="8"/>
        <v>-0.94500000000000006</v>
      </c>
      <c r="J55" s="522"/>
    </row>
    <row r="56" spans="1:10" s="523" customFormat="1" ht="18">
      <c r="A56" s="521"/>
      <c r="B56" s="522" t="s">
        <v>704</v>
      </c>
      <c r="C56" s="503"/>
      <c r="D56" s="503">
        <v>0.5</v>
      </c>
      <c r="E56" s="503">
        <v>-1</v>
      </c>
      <c r="F56" s="504">
        <v>1.8</v>
      </c>
      <c r="G56" s="505"/>
      <c r="H56" s="505">
        <v>1.2</v>
      </c>
      <c r="I56" s="506">
        <f t="shared" si="8"/>
        <v>-1.08</v>
      </c>
      <c r="J56" s="522"/>
    </row>
    <row r="57" spans="1:10" s="523" customFormat="1" ht="18">
      <c r="A57" s="521"/>
      <c r="B57" s="522"/>
      <c r="C57" s="503"/>
      <c r="D57" s="503"/>
      <c r="E57" s="505"/>
      <c r="F57" s="505"/>
      <c r="G57" s="505"/>
      <c r="H57" s="524"/>
      <c r="I57" s="522"/>
      <c r="J57" s="522"/>
    </row>
    <row r="58" spans="1:10" s="523" customFormat="1" ht="18">
      <c r="A58" s="521"/>
      <c r="B58" s="522" t="s">
        <v>706</v>
      </c>
      <c r="C58" s="503"/>
      <c r="D58" s="503"/>
      <c r="E58" s="503">
        <v>2</v>
      </c>
      <c r="F58" s="504">
        <v>4.8150000000000004</v>
      </c>
      <c r="G58" s="505"/>
      <c r="H58" s="505">
        <v>4</v>
      </c>
      <c r="I58" s="506">
        <f t="shared" ref="I58:I60" si="9">PRODUCT(D58:H58)</f>
        <v>38.520000000000003</v>
      </c>
      <c r="J58" s="522"/>
    </row>
    <row r="59" spans="1:10" s="523" customFormat="1" ht="18">
      <c r="A59" s="521"/>
      <c r="B59" s="522" t="s">
        <v>701</v>
      </c>
      <c r="C59" s="503"/>
      <c r="D59" s="503">
        <v>0.5</v>
      </c>
      <c r="E59" s="503">
        <v>-1</v>
      </c>
      <c r="F59" s="504">
        <v>0.9</v>
      </c>
      <c r="G59" s="505"/>
      <c r="H59" s="505">
        <v>2.1</v>
      </c>
      <c r="I59" s="506">
        <f t="shared" si="9"/>
        <v>-0.94500000000000006</v>
      </c>
      <c r="J59" s="522"/>
    </row>
    <row r="60" spans="1:10" s="523" customFormat="1" ht="18">
      <c r="A60" s="521"/>
      <c r="B60" s="522" t="s">
        <v>704</v>
      </c>
      <c r="C60" s="503"/>
      <c r="D60" s="503">
        <v>0.5</v>
      </c>
      <c r="E60" s="503">
        <v>-1</v>
      </c>
      <c r="F60" s="504">
        <v>1.8</v>
      </c>
      <c r="G60" s="505"/>
      <c r="H60" s="505">
        <v>1.2</v>
      </c>
      <c r="I60" s="506">
        <f t="shared" si="9"/>
        <v>-1.08</v>
      </c>
      <c r="J60" s="522"/>
    </row>
    <row r="61" spans="1:10" s="523" customFormat="1" ht="18">
      <c r="A61" s="521"/>
      <c r="B61" s="522"/>
      <c r="C61" s="503"/>
      <c r="D61" s="503"/>
      <c r="E61" s="505"/>
      <c r="F61" s="505"/>
      <c r="G61" s="505"/>
      <c r="H61" s="524"/>
      <c r="I61" s="522"/>
      <c r="J61" s="522"/>
    </row>
    <row r="62" spans="1:10" s="523" customFormat="1" ht="18">
      <c r="A62" s="521"/>
      <c r="B62" s="522" t="s">
        <v>707</v>
      </c>
      <c r="C62" s="503"/>
      <c r="D62" s="503"/>
      <c r="E62" s="503">
        <v>2</v>
      </c>
      <c r="F62" s="504">
        <v>5.25</v>
      </c>
      <c r="G62" s="505"/>
      <c r="H62" s="505">
        <v>4</v>
      </c>
      <c r="I62" s="506">
        <f t="shared" ref="I62:I67" si="10">PRODUCT(D62:H62)</f>
        <v>42</v>
      </c>
      <c r="J62" s="522"/>
    </row>
    <row r="63" spans="1:10" s="523" customFormat="1" ht="18">
      <c r="A63" s="521"/>
      <c r="B63" s="522"/>
      <c r="C63" s="503"/>
      <c r="D63" s="503"/>
      <c r="E63" s="503">
        <v>2</v>
      </c>
      <c r="F63" s="504">
        <v>7.3</v>
      </c>
      <c r="G63" s="505"/>
      <c r="H63" s="505">
        <v>4</v>
      </c>
      <c r="I63" s="506">
        <f t="shared" si="10"/>
        <v>58.4</v>
      </c>
      <c r="J63" s="522"/>
    </row>
    <row r="64" spans="1:10" s="523" customFormat="1" ht="18">
      <c r="A64" s="521"/>
      <c r="B64" s="522" t="s">
        <v>701</v>
      </c>
      <c r="C64" s="503"/>
      <c r="D64" s="503">
        <v>0.5</v>
      </c>
      <c r="E64" s="503">
        <v>-1</v>
      </c>
      <c r="F64" s="504">
        <v>0.9</v>
      </c>
      <c r="G64" s="505"/>
      <c r="H64" s="505">
        <v>2.1</v>
      </c>
      <c r="I64" s="506">
        <f t="shared" si="10"/>
        <v>-0.94500000000000006</v>
      </c>
      <c r="J64" s="522"/>
    </row>
    <row r="65" spans="1:10" s="523" customFormat="1" ht="18">
      <c r="A65" s="521"/>
      <c r="B65" s="522" t="s">
        <v>709</v>
      </c>
      <c r="C65" s="503"/>
      <c r="D65" s="503"/>
      <c r="E65" s="503">
        <v>-2</v>
      </c>
      <c r="F65" s="504">
        <v>3.6</v>
      </c>
      <c r="G65" s="505"/>
      <c r="H65" s="505">
        <v>1.2</v>
      </c>
      <c r="I65" s="506">
        <f t="shared" si="10"/>
        <v>-8.64</v>
      </c>
      <c r="J65" s="522"/>
    </row>
    <row r="66" spans="1:10" s="523" customFormat="1" ht="18">
      <c r="A66" s="521"/>
      <c r="B66" s="522" t="s">
        <v>736</v>
      </c>
      <c r="C66" s="503"/>
      <c r="D66" s="503">
        <v>2</v>
      </c>
      <c r="E66" s="503">
        <v>2</v>
      </c>
      <c r="F66" s="504">
        <v>3.6</v>
      </c>
      <c r="G66" s="505"/>
      <c r="H66" s="505">
        <v>0.25</v>
      </c>
      <c r="I66" s="506">
        <f t="shared" si="10"/>
        <v>3.6</v>
      </c>
      <c r="J66" s="522"/>
    </row>
    <row r="67" spans="1:10" s="523" customFormat="1" ht="18">
      <c r="A67" s="521"/>
      <c r="B67" s="522" t="s">
        <v>737</v>
      </c>
      <c r="C67" s="503"/>
      <c r="D67" s="503">
        <v>2</v>
      </c>
      <c r="E67" s="503">
        <v>2</v>
      </c>
      <c r="F67" s="504">
        <v>1.2</v>
      </c>
      <c r="G67" s="505"/>
      <c r="H67" s="505">
        <v>0.25</v>
      </c>
      <c r="I67" s="506">
        <f t="shared" si="10"/>
        <v>1.2</v>
      </c>
      <c r="J67" s="522"/>
    </row>
    <row r="68" spans="1:10" s="523" customFormat="1" ht="18">
      <c r="A68" s="521"/>
      <c r="B68" s="522"/>
      <c r="C68" s="503"/>
      <c r="D68" s="503"/>
      <c r="E68" s="503"/>
      <c r="F68" s="504"/>
      <c r="G68" s="505"/>
      <c r="H68" s="505"/>
      <c r="I68" s="506"/>
      <c r="J68" s="522"/>
    </row>
    <row r="69" spans="1:10" s="523" customFormat="1" ht="18">
      <c r="A69" s="521"/>
      <c r="B69" s="522"/>
      <c r="C69" s="503"/>
      <c r="D69" s="503"/>
      <c r="E69" s="505"/>
      <c r="F69" s="505"/>
      <c r="G69" s="505"/>
      <c r="H69" s="524"/>
      <c r="I69" s="522"/>
      <c r="J69" s="522"/>
    </row>
    <row r="70" spans="1:10" s="523" customFormat="1" ht="18">
      <c r="A70" s="521"/>
      <c r="B70" s="522" t="s">
        <v>490</v>
      </c>
      <c r="C70" s="503"/>
      <c r="D70" s="503"/>
      <c r="E70" s="503">
        <v>2</v>
      </c>
      <c r="F70" s="504">
        <v>6.8</v>
      </c>
      <c r="G70" s="505"/>
      <c r="H70" s="505">
        <v>4</v>
      </c>
      <c r="I70" s="506">
        <f t="shared" ref="I70:I72" si="11">PRODUCT(D70:H70)</f>
        <v>54.4</v>
      </c>
      <c r="J70" s="522"/>
    </row>
    <row r="71" spans="1:10" s="523" customFormat="1" ht="18">
      <c r="A71" s="521"/>
      <c r="B71" s="522" t="s">
        <v>701</v>
      </c>
      <c r="C71" s="503"/>
      <c r="D71" s="503">
        <v>0.5</v>
      </c>
      <c r="E71" s="503">
        <v>-1</v>
      </c>
      <c r="F71" s="504">
        <v>0.9</v>
      </c>
      <c r="G71" s="505"/>
      <c r="H71" s="505">
        <v>2.1</v>
      </c>
      <c r="I71" s="506">
        <f t="shared" si="11"/>
        <v>-0.94500000000000006</v>
      </c>
      <c r="J71" s="522"/>
    </row>
    <row r="72" spans="1:10" s="523" customFormat="1" ht="18">
      <c r="A72" s="521"/>
      <c r="B72" s="522" t="s">
        <v>704</v>
      </c>
      <c r="C72" s="503"/>
      <c r="D72" s="503">
        <v>0.5</v>
      </c>
      <c r="E72" s="503">
        <v>-1</v>
      </c>
      <c r="F72" s="504">
        <v>1.8</v>
      </c>
      <c r="G72" s="505"/>
      <c r="H72" s="505">
        <v>1.2</v>
      </c>
      <c r="I72" s="506">
        <f t="shared" si="11"/>
        <v>-1.08</v>
      </c>
      <c r="J72" s="522"/>
    </row>
    <row r="73" spans="1:10" s="523" customFormat="1" ht="18">
      <c r="A73" s="521"/>
      <c r="B73" s="522"/>
      <c r="C73" s="503"/>
      <c r="D73" s="503"/>
      <c r="E73" s="505"/>
      <c r="F73" s="505"/>
      <c r="G73" s="505"/>
      <c r="H73" s="524"/>
      <c r="I73" s="522"/>
      <c r="J73" s="522"/>
    </row>
    <row r="74" spans="1:10" s="523" customFormat="1" ht="18">
      <c r="A74" s="521"/>
      <c r="B74" s="522" t="s">
        <v>708</v>
      </c>
      <c r="C74" s="503"/>
      <c r="D74" s="503"/>
      <c r="E74" s="503">
        <v>2</v>
      </c>
      <c r="F74" s="504">
        <v>3.23</v>
      </c>
      <c r="G74" s="505"/>
      <c r="H74" s="505">
        <v>4</v>
      </c>
      <c r="I74" s="506">
        <f t="shared" ref="I74:I77" si="12">PRODUCT(D74:H74)</f>
        <v>25.84</v>
      </c>
      <c r="J74" s="522"/>
    </row>
    <row r="75" spans="1:10" s="523" customFormat="1" ht="18">
      <c r="A75" s="521"/>
      <c r="B75" s="522"/>
      <c r="C75" s="503"/>
      <c r="D75" s="503"/>
      <c r="E75" s="503">
        <v>2</v>
      </c>
      <c r="F75" s="504">
        <v>3.423</v>
      </c>
      <c r="G75" s="505"/>
      <c r="H75" s="505">
        <v>4</v>
      </c>
      <c r="I75" s="506">
        <f t="shared" si="12"/>
        <v>27.384</v>
      </c>
      <c r="J75" s="522"/>
    </row>
    <row r="76" spans="1:10" s="523" customFormat="1" ht="18">
      <c r="A76" s="521"/>
      <c r="B76" s="522" t="s">
        <v>701</v>
      </c>
      <c r="C76" s="503"/>
      <c r="D76" s="503">
        <v>0.5</v>
      </c>
      <c r="E76" s="503">
        <v>-1</v>
      </c>
      <c r="F76" s="504">
        <v>0.9</v>
      </c>
      <c r="G76" s="505"/>
      <c r="H76" s="505">
        <v>2.1</v>
      </c>
      <c r="I76" s="506">
        <f t="shared" si="12"/>
        <v>-0.94500000000000006</v>
      </c>
      <c r="J76" s="522"/>
    </row>
    <row r="77" spans="1:10" s="523" customFormat="1" ht="18">
      <c r="A77" s="521"/>
      <c r="B77" s="522" t="s">
        <v>704</v>
      </c>
      <c r="C77" s="503"/>
      <c r="D77" s="503">
        <v>0.5</v>
      </c>
      <c r="E77" s="503">
        <v>-1</v>
      </c>
      <c r="F77" s="504">
        <v>1.8</v>
      </c>
      <c r="G77" s="505"/>
      <c r="H77" s="505">
        <v>1.2</v>
      </c>
      <c r="I77" s="506">
        <f t="shared" si="12"/>
        <v>-1.08</v>
      </c>
      <c r="J77" s="522"/>
    </row>
    <row r="78" spans="1:10" s="523" customFormat="1" ht="18">
      <c r="A78" s="521"/>
      <c r="B78" s="522"/>
      <c r="C78" s="503"/>
      <c r="D78" s="503"/>
      <c r="E78" s="505"/>
      <c r="F78" s="505"/>
      <c r="G78" s="505"/>
      <c r="H78" s="524"/>
      <c r="I78" s="522"/>
      <c r="J78" s="522"/>
    </row>
    <row r="79" spans="1:10" s="523" customFormat="1" ht="18">
      <c r="A79" s="521"/>
      <c r="B79" s="522" t="s">
        <v>710</v>
      </c>
      <c r="C79" s="503"/>
      <c r="D79" s="503"/>
      <c r="E79" s="503">
        <v>2</v>
      </c>
      <c r="F79" s="504">
        <v>3.4</v>
      </c>
      <c r="G79" s="505"/>
      <c r="H79" s="505">
        <v>4</v>
      </c>
      <c r="I79" s="506">
        <f t="shared" ref="I79:I81" si="13">PRODUCT(D79:H79)</f>
        <v>27.2</v>
      </c>
      <c r="J79" s="522"/>
    </row>
    <row r="80" spans="1:10" s="523" customFormat="1" ht="18">
      <c r="A80" s="521"/>
      <c r="B80" s="522" t="s">
        <v>701</v>
      </c>
      <c r="C80" s="503"/>
      <c r="D80" s="503">
        <v>0.5</v>
      </c>
      <c r="E80" s="503">
        <v>-1</v>
      </c>
      <c r="F80" s="504">
        <v>0.9</v>
      </c>
      <c r="G80" s="505"/>
      <c r="H80" s="505">
        <v>2.1</v>
      </c>
      <c r="I80" s="506">
        <f t="shared" si="13"/>
        <v>-0.94500000000000006</v>
      </c>
      <c r="J80" s="522"/>
    </row>
    <row r="81" spans="1:10" s="523" customFormat="1" ht="18">
      <c r="A81" s="521"/>
      <c r="B81" s="522" t="s">
        <v>704</v>
      </c>
      <c r="C81" s="503"/>
      <c r="D81" s="503">
        <v>0.5</v>
      </c>
      <c r="E81" s="503">
        <v>-1</v>
      </c>
      <c r="F81" s="504">
        <v>1.8</v>
      </c>
      <c r="G81" s="505"/>
      <c r="H81" s="505">
        <v>1.2</v>
      </c>
      <c r="I81" s="506">
        <f t="shared" si="13"/>
        <v>-1.08</v>
      </c>
      <c r="J81" s="522"/>
    </row>
    <row r="82" spans="1:10" s="10" customFormat="1" ht="24" customHeight="1">
      <c r="A82" s="7"/>
      <c r="B82" s="446"/>
      <c r="C82" s="507"/>
      <c r="D82" s="508"/>
      <c r="E82" s="508"/>
      <c r="F82" s="510"/>
      <c r="G82" s="510"/>
      <c r="H82" s="510"/>
      <c r="I82" s="510"/>
      <c r="J82" s="7"/>
    </row>
    <row r="83" spans="1:10" s="10" customFormat="1" ht="24.75" customHeight="1">
      <c r="A83" s="46"/>
      <c r="B83" s="446" t="s">
        <v>734</v>
      </c>
      <c r="C83" s="507"/>
      <c r="D83" s="508"/>
      <c r="E83" s="508">
        <v>2</v>
      </c>
      <c r="F83" s="509">
        <v>15.025</v>
      </c>
      <c r="G83" s="510"/>
      <c r="H83" s="510">
        <v>4.2</v>
      </c>
      <c r="I83" s="510">
        <f>PRODUCT(D83:H83)</f>
        <v>126.21000000000001</v>
      </c>
      <c r="J83" s="46"/>
    </row>
    <row r="84" spans="1:10" s="10" customFormat="1" ht="24.75" customHeight="1">
      <c r="A84" s="46"/>
      <c r="B84" s="446"/>
      <c r="C84" s="507"/>
      <c r="D84" s="508"/>
      <c r="E84" s="508">
        <v>1</v>
      </c>
      <c r="F84" s="509">
        <v>14.3</v>
      </c>
      <c r="G84" s="510"/>
      <c r="H84" s="510">
        <v>4.2</v>
      </c>
      <c r="I84" s="510">
        <f>PRODUCT(D84:H84)</f>
        <v>60.06</v>
      </c>
      <c r="J84" s="46"/>
    </row>
    <row r="85" spans="1:10" s="10" customFormat="1" ht="24.75" customHeight="1">
      <c r="A85" s="46"/>
      <c r="B85" s="446"/>
      <c r="C85" s="507"/>
      <c r="D85" s="508"/>
      <c r="E85" s="508">
        <v>1</v>
      </c>
      <c r="F85" s="509">
        <v>0.92500000000000004</v>
      </c>
      <c r="G85" s="510"/>
      <c r="H85" s="510">
        <v>4.2</v>
      </c>
      <c r="I85" s="510">
        <f>PRODUCT(D85:H85)</f>
        <v>3.8850000000000002</v>
      </c>
      <c r="J85" s="46"/>
    </row>
    <row r="86" spans="1:10" s="10" customFormat="1" ht="24.75" customHeight="1">
      <c r="A86" s="46"/>
      <c r="B86" s="446"/>
      <c r="C86" s="507"/>
      <c r="D86" s="508"/>
      <c r="E86" s="508">
        <v>1</v>
      </c>
      <c r="F86" s="509" t="s">
        <v>735</v>
      </c>
      <c r="G86" s="510"/>
      <c r="H86" s="510">
        <v>4.2</v>
      </c>
      <c r="I86" s="510">
        <f>PRODUCT(D86:H86)</f>
        <v>4.2</v>
      </c>
      <c r="J86" s="46"/>
    </row>
    <row r="87" spans="1:10" s="10" customFormat="1" ht="24.75" customHeight="1">
      <c r="A87" s="46"/>
      <c r="B87" s="502" t="s">
        <v>704</v>
      </c>
      <c r="C87" s="503"/>
      <c r="D87" s="503">
        <v>0.5</v>
      </c>
      <c r="E87" s="503">
        <v>-6</v>
      </c>
      <c r="F87" s="504">
        <v>1.8</v>
      </c>
      <c r="G87" s="505"/>
      <c r="H87" s="505">
        <v>1.2</v>
      </c>
      <c r="I87" s="506">
        <f t="shared" ref="I87" si="14">PRODUCT(D87:H87)</f>
        <v>-6.48</v>
      </c>
      <c r="J87" s="46"/>
    </row>
    <row r="88" spans="1:10" s="10" customFormat="1" ht="24.75" customHeight="1">
      <c r="A88" s="46"/>
      <c r="B88" s="502" t="s">
        <v>704</v>
      </c>
      <c r="C88" s="503"/>
      <c r="D88" s="503">
        <v>0.5</v>
      </c>
      <c r="E88" s="503">
        <v>-2</v>
      </c>
      <c r="F88" s="504">
        <v>3.6</v>
      </c>
      <c r="G88" s="505"/>
      <c r="H88" s="505">
        <v>1.2</v>
      </c>
      <c r="I88" s="506">
        <f t="shared" ref="I88" si="15">PRODUCT(D88:H88)</f>
        <v>-4.32</v>
      </c>
      <c r="J88" s="46"/>
    </row>
    <row r="89" spans="1:10" s="10" customFormat="1" ht="24" customHeight="1">
      <c r="A89" s="7"/>
      <c r="B89" s="446"/>
      <c r="C89" s="507"/>
      <c r="D89" s="508"/>
      <c r="E89" s="508"/>
      <c r="F89" s="510"/>
      <c r="G89" s="510"/>
      <c r="H89" s="510"/>
      <c r="I89" s="510"/>
      <c r="J89" s="7"/>
    </row>
    <row r="90" spans="1:10" s="52" customFormat="1" ht="21" customHeight="1">
      <c r="A90" s="49"/>
      <c r="B90" s="7" t="s">
        <v>83</v>
      </c>
      <c r="C90" s="7" t="s">
        <v>88</v>
      </c>
      <c r="D90" s="7"/>
      <c r="E90" s="58"/>
      <c r="F90" s="7"/>
      <c r="G90" s="7"/>
      <c r="H90" s="258"/>
      <c r="I90" s="336">
        <f>SUM(I9:I89)</f>
        <v>1295.3970000000004</v>
      </c>
      <c r="J90" s="38"/>
    </row>
    <row r="91" spans="1:10" ht="21" customHeight="1">
      <c r="A91" s="48"/>
      <c r="B91" s="88"/>
      <c r="C91" s="88"/>
      <c r="D91" s="88"/>
      <c r="E91" s="254"/>
      <c r="F91" s="88"/>
      <c r="G91" s="88"/>
      <c r="H91" s="88"/>
      <c r="I91" s="254"/>
      <c r="J91" s="34"/>
    </row>
    <row r="92" spans="1:10" s="52" customFormat="1" ht="21" customHeight="1">
      <c r="A92" s="49" t="s">
        <v>53</v>
      </c>
      <c r="B92" s="7" t="s">
        <v>86</v>
      </c>
      <c r="C92" s="7" t="s">
        <v>88</v>
      </c>
      <c r="D92" s="7"/>
      <c r="E92" s="58"/>
      <c r="F92" s="7"/>
      <c r="G92" s="7"/>
      <c r="H92" s="7"/>
      <c r="I92" s="336">
        <f>I90*105%</f>
        <v>1360.1668500000005</v>
      </c>
      <c r="J92" s="38"/>
    </row>
    <row r="93" spans="1:10" ht="26.25" customHeight="1">
      <c r="A93" s="48"/>
      <c r="B93" s="34"/>
      <c r="C93" s="34"/>
      <c r="D93" s="34"/>
      <c r="E93" s="48"/>
      <c r="F93" s="34"/>
      <c r="G93" s="34"/>
      <c r="H93" s="34"/>
      <c r="I93" s="34"/>
      <c r="J93" s="34"/>
    </row>
    <row r="94" spans="1:10" ht="63.75" customHeight="1">
      <c r="A94" s="76">
        <v>13.11</v>
      </c>
      <c r="B94" s="56" t="s">
        <v>62</v>
      </c>
      <c r="C94" s="34"/>
      <c r="D94" s="34"/>
      <c r="E94" s="48"/>
      <c r="F94" s="34"/>
      <c r="G94" s="34"/>
      <c r="H94" s="34"/>
      <c r="I94" s="34"/>
      <c r="J94" s="34"/>
    </row>
    <row r="95" spans="1:10" s="10" customFormat="1" ht="21.75" customHeight="1">
      <c r="A95" s="94"/>
      <c r="B95" s="518" t="s">
        <v>464</v>
      </c>
      <c r="C95" s="236"/>
      <c r="D95" s="236"/>
      <c r="E95" s="236"/>
      <c r="F95" s="237"/>
      <c r="G95" s="237"/>
      <c r="H95" s="237"/>
      <c r="I95" s="237"/>
      <c r="J95" s="94"/>
    </row>
    <row r="96" spans="1:10" s="11" customFormat="1">
      <c r="A96" s="88"/>
      <c r="B96" s="88"/>
      <c r="C96" s="3"/>
      <c r="D96" s="3"/>
      <c r="E96" s="3"/>
      <c r="F96" s="281"/>
      <c r="G96" s="281"/>
      <c r="H96" s="281"/>
      <c r="I96" s="103"/>
      <c r="J96" s="88"/>
    </row>
    <row r="97" spans="1:11" s="10" customFormat="1" ht="22.5" customHeight="1">
      <c r="A97" s="46"/>
      <c r="B97" s="446" t="s">
        <v>465</v>
      </c>
      <c r="C97" s="507"/>
      <c r="D97" s="508">
        <v>2</v>
      </c>
      <c r="E97" s="508">
        <v>1</v>
      </c>
      <c r="F97" s="510">
        <v>94</v>
      </c>
      <c r="G97" s="510"/>
      <c r="H97" s="510">
        <f>1.2+2.1</f>
        <v>3.3</v>
      </c>
      <c r="I97" s="510">
        <f t="shared" ref="I97:I105" si="16">PRODUCT(D97:H97)</f>
        <v>620.4</v>
      </c>
      <c r="J97" s="46"/>
    </row>
    <row r="98" spans="1:11" s="10" customFormat="1" ht="22.5" customHeight="1">
      <c r="A98" s="46"/>
      <c r="B98" s="446" t="s">
        <v>465</v>
      </c>
      <c r="C98" s="507"/>
      <c r="D98" s="508">
        <v>2</v>
      </c>
      <c r="E98" s="508">
        <v>1</v>
      </c>
      <c r="F98" s="510">
        <v>37.799999999999997</v>
      </c>
      <c r="G98" s="510"/>
      <c r="H98" s="510">
        <f>1.2+2.1</f>
        <v>3.3</v>
      </c>
      <c r="I98" s="510">
        <f t="shared" si="16"/>
        <v>249.47999999999996</v>
      </c>
      <c r="J98" s="46"/>
    </row>
    <row r="99" spans="1:11" s="10" customFormat="1" ht="34.5" customHeight="1">
      <c r="A99" s="46"/>
      <c r="B99" s="446" t="s">
        <v>600</v>
      </c>
      <c r="C99" s="507"/>
      <c r="D99" s="508">
        <v>2</v>
      </c>
      <c r="E99" s="508">
        <v>2</v>
      </c>
      <c r="F99" s="510">
        <v>1.6</v>
      </c>
      <c r="G99" s="510"/>
      <c r="H99" s="510">
        <f>-0.3+1.2+0.3-0.15</f>
        <v>1.05</v>
      </c>
      <c r="I99" s="510">
        <f>PRODUCT(D99:H99)</f>
        <v>6.7200000000000006</v>
      </c>
      <c r="J99" s="46"/>
    </row>
    <row r="100" spans="1:11" s="10" customFormat="1" ht="33.75" customHeight="1">
      <c r="A100" s="46"/>
      <c r="B100" s="446" t="s">
        <v>600</v>
      </c>
      <c r="C100" s="507"/>
      <c r="D100" s="508">
        <v>2</v>
      </c>
      <c r="E100" s="508">
        <v>10</v>
      </c>
      <c r="F100" s="510">
        <v>4</v>
      </c>
      <c r="G100" s="510"/>
      <c r="H100" s="510">
        <f>-0.3+1.2+0.3-0.15</f>
        <v>1.05</v>
      </c>
      <c r="I100" s="510">
        <f>PRODUCT(D100:H100)</f>
        <v>84</v>
      </c>
      <c r="J100" s="46"/>
    </row>
    <row r="101" spans="1:11" s="10" customFormat="1" ht="23.25" customHeight="1">
      <c r="A101" s="46"/>
      <c r="B101" s="446" t="s">
        <v>680</v>
      </c>
      <c r="C101" s="507"/>
      <c r="D101" s="508"/>
      <c r="E101" s="508">
        <v>-2</v>
      </c>
      <c r="F101" s="510">
        <v>29.5</v>
      </c>
      <c r="G101" s="510"/>
      <c r="H101" s="510">
        <v>1.05</v>
      </c>
      <c r="I101" s="510">
        <f>PRODUCT(D101:H101)</f>
        <v>-61.95</v>
      </c>
      <c r="J101" s="46"/>
    </row>
    <row r="102" spans="1:11" s="10" customFormat="1" ht="20.25" customHeight="1">
      <c r="A102" s="46"/>
      <c r="B102" s="446"/>
      <c r="C102" s="507"/>
      <c r="D102" s="508"/>
      <c r="E102" s="508"/>
      <c r="F102" s="510"/>
      <c r="G102" s="510"/>
      <c r="H102" s="510"/>
      <c r="I102" s="511"/>
      <c r="J102" s="46"/>
    </row>
    <row r="103" spans="1:11" s="10" customFormat="1" ht="24.75" customHeight="1">
      <c r="A103" s="46"/>
      <c r="B103" s="446" t="s">
        <v>544</v>
      </c>
      <c r="C103" s="507"/>
      <c r="D103" s="508">
        <v>-10</v>
      </c>
      <c r="E103" s="508"/>
      <c r="F103" s="510">
        <v>3</v>
      </c>
      <c r="G103" s="510"/>
      <c r="H103" s="510">
        <v>2.1</v>
      </c>
      <c r="I103" s="510">
        <f>PRODUCT(D103:H103)</f>
        <v>-63</v>
      </c>
      <c r="J103" s="46"/>
    </row>
    <row r="104" spans="1:11" s="10" customFormat="1" ht="24.75" customHeight="1">
      <c r="A104" s="46"/>
      <c r="B104" s="446" t="s">
        <v>466</v>
      </c>
      <c r="C104" s="507"/>
      <c r="D104" s="508">
        <v>-1</v>
      </c>
      <c r="E104" s="508"/>
      <c r="F104" s="510">
        <v>1.8</v>
      </c>
      <c r="G104" s="510"/>
      <c r="H104" s="510">
        <v>2.1</v>
      </c>
      <c r="I104" s="510">
        <f t="shared" si="16"/>
        <v>-3.7800000000000002</v>
      </c>
      <c r="J104" s="46"/>
    </row>
    <row r="105" spans="1:11" s="10" customFormat="1" ht="24.75" customHeight="1">
      <c r="A105" s="46"/>
      <c r="B105" s="446" t="s">
        <v>466</v>
      </c>
      <c r="C105" s="507"/>
      <c r="D105" s="508">
        <v>-2</v>
      </c>
      <c r="E105" s="508"/>
      <c r="F105" s="510">
        <v>2</v>
      </c>
      <c r="G105" s="510"/>
      <c r="H105" s="510">
        <v>2.1</v>
      </c>
      <c r="I105" s="510">
        <f t="shared" si="16"/>
        <v>-8.4</v>
      </c>
      <c r="J105" s="46"/>
    </row>
    <row r="106" spans="1:11" s="10" customFormat="1" ht="24.75" customHeight="1">
      <c r="A106" s="46"/>
      <c r="B106" s="446"/>
      <c r="C106" s="507"/>
      <c r="D106" s="508"/>
      <c r="E106" s="508"/>
      <c r="F106" s="510"/>
      <c r="G106" s="510"/>
      <c r="H106" s="510"/>
      <c r="I106" s="510"/>
      <c r="J106" s="46"/>
    </row>
    <row r="107" spans="1:11" s="10" customFormat="1" ht="24.75" customHeight="1">
      <c r="A107" s="46"/>
      <c r="B107" s="446" t="s">
        <v>730</v>
      </c>
      <c r="C107" s="507"/>
      <c r="D107" s="508">
        <v>10</v>
      </c>
      <c r="E107" s="508">
        <v>2</v>
      </c>
      <c r="F107" s="510">
        <v>0.26</v>
      </c>
      <c r="G107" s="510"/>
      <c r="H107" s="510">
        <v>2.1</v>
      </c>
      <c r="I107" s="510">
        <f>PRODUCT(D107:H107)</f>
        <v>10.920000000000002</v>
      </c>
      <c r="J107" s="46"/>
    </row>
    <row r="108" spans="1:11" s="10" customFormat="1" ht="24.75" customHeight="1">
      <c r="A108" s="46"/>
      <c r="B108" s="446" t="s">
        <v>731</v>
      </c>
      <c r="C108" s="507"/>
      <c r="D108" s="508">
        <v>1</v>
      </c>
      <c r="E108" s="508">
        <v>2</v>
      </c>
      <c r="F108" s="510">
        <v>0.26</v>
      </c>
      <c r="G108" s="510"/>
      <c r="H108" s="510">
        <v>2.1</v>
      </c>
      <c r="I108" s="510">
        <f>PRODUCT(D108:H108)</f>
        <v>1.0920000000000001</v>
      </c>
      <c r="J108" s="46"/>
    </row>
    <row r="109" spans="1:11" s="10" customFormat="1" ht="24.75" customHeight="1">
      <c r="A109" s="46"/>
      <c r="B109" s="446" t="s">
        <v>731</v>
      </c>
      <c r="C109" s="507"/>
      <c r="D109" s="508">
        <v>2</v>
      </c>
      <c r="E109" s="508">
        <v>2</v>
      </c>
      <c r="F109" s="510">
        <v>0.26</v>
      </c>
      <c r="G109" s="510"/>
      <c r="H109" s="510">
        <v>2.1</v>
      </c>
      <c r="I109" s="510">
        <f>PRODUCT(D109:H109)</f>
        <v>2.1840000000000002</v>
      </c>
      <c r="J109" s="46"/>
    </row>
    <row r="110" spans="1:11" s="10" customFormat="1" ht="23.25" customHeight="1">
      <c r="A110" s="46"/>
      <c r="B110" s="446"/>
      <c r="C110" s="507"/>
      <c r="D110" s="508"/>
      <c r="E110" s="508"/>
      <c r="F110" s="509"/>
      <c r="G110" s="510"/>
      <c r="H110" s="510"/>
      <c r="I110" s="511"/>
      <c r="J110" s="46"/>
    </row>
    <row r="111" spans="1:11" s="52" customFormat="1" ht="22.5" customHeight="1">
      <c r="A111" s="515"/>
      <c r="B111" s="46" t="s">
        <v>260</v>
      </c>
      <c r="C111" s="46" t="s">
        <v>88</v>
      </c>
      <c r="D111" s="46"/>
      <c r="E111" s="31"/>
      <c r="F111" s="46"/>
      <c r="G111" s="46"/>
      <c r="H111" s="46"/>
      <c r="I111" s="517">
        <f>SUM(I96:I110)</f>
        <v>837.66599999999983</v>
      </c>
      <c r="J111" s="516"/>
    </row>
    <row r="112" spans="1:11" customFormat="1" ht="17.25">
      <c r="A112" s="512"/>
      <c r="B112" s="512"/>
      <c r="C112" s="513"/>
      <c r="D112" s="513"/>
      <c r="E112" s="513"/>
      <c r="F112" s="513"/>
      <c r="G112" s="513"/>
      <c r="H112" s="513"/>
      <c r="I112" s="514"/>
      <c r="J112" s="514"/>
      <c r="K112" s="115"/>
    </row>
    <row r="113" spans="1:10" s="52" customFormat="1" ht="25.5" customHeight="1">
      <c r="A113" s="31">
        <v>13.11</v>
      </c>
      <c r="B113" s="46" t="s">
        <v>86</v>
      </c>
      <c r="C113" s="46" t="s">
        <v>88</v>
      </c>
      <c r="D113" s="46"/>
      <c r="E113" s="31"/>
      <c r="F113" s="46"/>
      <c r="G113" s="46"/>
      <c r="H113" s="46"/>
      <c r="I113" s="517">
        <f>I111*110%</f>
        <v>921.43259999999987</v>
      </c>
      <c r="J113" s="516"/>
    </row>
    <row r="114" spans="1:10" s="52" customFormat="1">
      <c r="A114" s="49"/>
      <c r="B114" s="38"/>
      <c r="C114" s="38"/>
      <c r="D114" s="38"/>
      <c r="E114" s="49"/>
      <c r="F114" s="38"/>
      <c r="G114" s="38"/>
      <c r="H114" s="38"/>
      <c r="I114" s="63"/>
      <c r="J114" s="38"/>
    </row>
    <row r="115" spans="1:10" s="52" customFormat="1" ht="47.25">
      <c r="A115" s="49">
        <v>13.16</v>
      </c>
      <c r="B115" s="56" t="s">
        <v>112</v>
      </c>
      <c r="C115" s="38"/>
      <c r="D115" s="38"/>
      <c r="E115" s="49"/>
      <c r="F115" s="38"/>
      <c r="G115" s="38"/>
      <c r="H115" s="38"/>
      <c r="I115" s="63"/>
      <c r="J115" s="38"/>
    </row>
    <row r="116" spans="1:10" s="52" customFormat="1">
      <c r="A116" s="49"/>
      <c r="B116" s="38"/>
      <c r="C116" s="38"/>
      <c r="D116" s="38"/>
      <c r="E116" s="49"/>
      <c r="F116" s="38"/>
      <c r="G116" s="38"/>
      <c r="H116" s="38"/>
      <c r="I116" s="63"/>
      <c r="J116" s="38"/>
    </row>
    <row r="117" spans="1:10" s="52" customFormat="1">
      <c r="A117" s="49"/>
      <c r="B117" s="38"/>
      <c r="C117" s="38"/>
      <c r="D117" s="38"/>
      <c r="E117" s="38"/>
      <c r="F117" s="49"/>
      <c r="G117" s="38"/>
      <c r="H117" s="38"/>
      <c r="I117" s="463"/>
      <c r="J117" s="38"/>
    </row>
    <row r="118" spans="1:10" s="11" customFormat="1">
      <c r="A118" s="12"/>
      <c r="B118" s="30" t="s">
        <v>473</v>
      </c>
      <c r="C118" s="30"/>
      <c r="D118" s="12"/>
      <c r="E118" s="12"/>
      <c r="F118" s="14"/>
      <c r="G118" s="14"/>
      <c r="H118" s="14"/>
      <c r="I118" s="286"/>
      <c r="J118" s="38"/>
    </row>
    <row r="119" spans="1:10" s="52" customFormat="1">
      <c r="A119" s="49"/>
      <c r="B119" s="38"/>
      <c r="C119" s="38"/>
      <c r="D119" s="38"/>
      <c r="E119" s="49"/>
      <c r="F119" s="38"/>
      <c r="G119" s="38"/>
      <c r="H119" s="38"/>
      <c r="I119" s="63"/>
      <c r="J119" s="38"/>
    </row>
    <row r="120" spans="1:10" s="52" customFormat="1">
      <c r="A120" s="49"/>
      <c r="B120" s="38" t="s">
        <v>260</v>
      </c>
      <c r="C120" s="38" t="s">
        <v>88</v>
      </c>
      <c r="D120" s="38"/>
      <c r="E120" s="49"/>
      <c r="F120" s="38"/>
      <c r="G120" s="38"/>
      <c r="H120" s="38"/>
      <c r="I120" s="464">
        <f>SUM(I116:I119)</f>
        <v>0</v>
      </c>
      <c r="J120" s="38"/>
    </row>
    <row r="121" spans="1:10" s="52" customFormat="1">
      <c r="A121" s="49"/>
      <c r="B121" s="38"/>
      <c r="C121" s="38"/>
      <c r="D121" s="38"/>
      <c r="E121" s="49"/>
      <c r="F121" s="38"/>
      <c r="G121" s="38"/>
      <c r="H121" s="38"/>
      <c r="I121" s="63"/>
      <c r="J121" s="38"/>
    </row>
    <row r="122" spans="1:10" s="52" customFormat="1">
      <c r="A122" s="49"/>
      <c r="B122" s="38"/>
      <c r="C122" s="38"/>
      <c r="D122" s="38"/>
      <c r="E122" s="49"/>
      <c r="F122" s="38"/>
      <c r="G122" s="38"/>
      <c r="H122" s="38"/>
      <c r="I122" s="63"/>
      <c r="J122" s="38"/>
    </row>
    <row r="123" spans="1:10" s="52" customFormat="1">
      <c r="A123" s="49"/>
      <c r="B123" s="38"/>
      <c r="C123" s="38"/>
      <c r="D123" s="38"/>
      <c r="E123" s="49"/>
      <c r="F123" s="38"/>
      <c r="G123" s="38"/>
      <c r="H123" s="38"/>
      <c r="I123" s="63"/>
      <c r="J123" s="38"/>
    </row>
    <row r="124" spans="1:10" s="52" customFormat="1">
      <c r="A124" s="49"/>
      <c r="B124" s="38"/>
      <c r="C124" s="38"/>
      <c r="D124" s="38"/>
      <c r="E124" s="49"/>
      <c r="F124" s="38"/>
      <c r="G124" s="38"/>
      <c r="H124" s="38"/>
      <c r="I124" s="63"/>
      <c r="J124" s="38"/>
    </row>
    <row r="125" spans="1:10" s="52" customFormat="1">
      <c r="A125" s="49"/>
      <c r="B125" s="38"/>
      <c r="C125" s="38"/>
      <c r="D125" s="38"/>
      <c r="E125" s="49"/>
      <c r="F125" s="38"/>
      <c r="G125" s="38"/>
      <c r="H125" s="38"/>
      <c r="I125" s="51"/>
      <c r="J125" s="38"/>
    </row>
    <row r="126" spans="1:10" s="52" customFormat="1">
      <c r="A126" s="49" t="s">
        <v>345</v>
      </c>
      <c r="B126" s="38" t="s">
        <v>404</v>
      </c>
      <c r="C126" s="38"/>
      <c r="D126" s="38"/>
      <c r="E126" s="49"/>
      <c r="F126" s="38"/>
      <c r="G126" s="38"/>
      <c r="H126" s="38"/>
      <c r="I126" s="51"/>
      <c r="J126" s="38"/>
    </row>
    <row r="127" spans="1:10">
      <c r="A127" s="34"/>
      <c r="B127" s="30" t="s">
        <v>136</v>
      </c>
      <c r="C127" s="12"/>
      <c r="D127" s="12"/>
      <c r="E127" s="12"/>
      <c r="F127" s="14"/>
      <c r="G127" s="14"/>
      <c r="H127" s="14"/>
      <c r="I127" s="45"/>
      <c r="J127" s="34"/>
    </row>
    <row r="128" spans="1:10">
      <c r="A128" s="34"/>
      <c r="B128" s="30"/>
      <c r="C128" s="12"/>
      <c r="D128" s="12"/>
      <c r="E128" s="12"/>
      <c r="F128" s="14"/>
      <c r="G128" s="14"/>
      <c r="H128" s="14"/>
      <c r="I128" s="45"/>
      <c r="J128" s="34"/>
    </row>
    <row r="129" spans="1:11">
      <c r="A129" s="34"/>
      <c r="B129" s="30"/>
      <c r="C129" s="12"/>
      <c r="D129" s="12"/>
      <c r="E129" s="12"/>
      <c r="F129" s="14"/>
      <c r="G129" s="14"/>
      <c r="H129" s="14"/>
      <c r="I129" s="45"/>
      <c r="J129" s="34"/>
    </row>
    <row r="130" spans="1:11">
      <c r="A130" s="34"/>
      <c r="B130" s="30"/>
      <c r="C130" s="12"/>
      <c r="D130" s="12"/>
      <c r="E130" s="12"/>
      <c r="F130" s="14"/>
      <c r="G130" s="14"/>
      <c r="H130" s="14"/>
      <c r="I130" s="45"/>
      <c r="J130" s="34"/>
    </row>
    <row r="131" spans="1:11" customFormat="1" ht="15">
      <c r="A131" s="68"/>
      <c r="B131" s="68"/>
      <c r="C131" s="70"/>
      <c r="D131" s="70"/>
      <c r="E131" s="70"/>
      <c r="F131" s="70"/>
      <c r="G131" s="70"/>
      <c r="H131" s="70"/>
      <c r="I131" s="114"/>
      <c r="J131" s="114"/>
      <c r="K131" s="115"/>
    </row>
    <row r="132" spans="1:11" s="52" customFormat="1">
      <c r="A132" s="49"/>
      <c r="B132" s="38" t="s">
        <v>267</v>
      </c>
      <c r="C132" s="38" t="s">
        <v>88</v>
      </c>
      <c r="D132" s="38"/>
      <c r="E132" s="12"/>
      <c r="F132" s="45"/>
      <c r="G132" s="14"/>
      <c r="H132" s="14"/>
      <c r="I132" s="45"/>
      <c r="J132" s="38"/>
    </row>
    <row r="133" spans="1:11" customFormat="1" ht="15">
      <c r="A133" s="68"/>
      <c r="B133" s="68"/>
      <c r="C133" s="70"/>
      <c r="D133" s="70"/>
      <c r="E133" s="70"/>
      <c r="F133" s="70"/>
      <c r="G133" s="70"/>
      <c r="H133" s="70"/>
      <c r="I133" s="114"/>
      <c r="J133" s="114"/>
      <c r="K133" s="115"/>
    </row>
    <row r="134" spans="1:11" s="52" customFormat="1">
      <c r="A134" s="49">
        <v>13.11</v>
      </c>
      <c r="B134" s="38" t="s">
        <v>86</v>
      </c>
      <c r="C134" s="38" t="s">
        <v>88</v>
      </c>
      <c r="D134" s="38"/>
      <c r="E134" s="49"/>
      <c r="F134" s="38"/>
      <c r="G134" s="38"/>
      <c r="H134" s="38"/>
      <c r="I134" s="51">
        <f>I132*110%</f>
        <v>0</v>
      </c>
      <c r="J134" s="38"/>
    </row>
  </sheetData>
  <mergeCells count="4">
    <mergeCell ref="A4:J4"/>
    <mergeCell ref="A3:J3"/>
    <mergeCell ref="A1:J1"/>
    <mergeCell ref="A2:J2"/>
  </mergeCells>
  <pageMargins left="0.70866141732283472" right="0" top="0.36" bottom="0.74803149606299213" header="0.31496062992125984" footer="0.31496062992125984"/>
  <pageSetup paperSize="9" scale="70" orientation="portrait" r:id="rId1"/>
  <headerFooter>
    <oddFooter>&amp;LMeasurement_Internal Wall Plaster&amp;R&amp;P of &amp;N</oddFooter>
  </headerFooter>
  <rowBreaks count="1" manualBreakCount="1">
    <brk id="129" max="9"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118"/>
  <sheetViews>
    <sheetView view="pageBreakPreview" zoomScale="70" zoomScaleNormal="85" zoomScaleSheetLayoutView="70" zoomScalePageLayoutView="85" workbookViewId="0">
      <selection activeCell="E73" sqref="E73"/>
    </sheetView>
  </sheetViews>
  <sheetFormatPr defaultColWidth="8.85546875" defaultRowHeight="14.25"/>
  <cols>
    <col min="1" max="1" width="12.42578125" style="53" customWidth="1"/>
    <col min="2" max="2" width="64.42578125" style="42" customWidth="1"/>
    <col min="3" max="3" width="8.85546875" style="42"/>
    <col min="4" max="4" width="7.5703125" style="42" customWidth="1"/>
    <col min="5" max="5" width="9.140625" style="42" customWidth="1"/>
    <col min="6" max="6" width="11.7109375" style="42" customWidth="1"/>
    <col min="7" max="7" width="11.140625" style="42" bestFit="1" customWidth="1"/>
    <col min="8" max="8" width="12" style="42" customWidth="1"/>
    <col min="9" max="9" width="11.42578125" style="42" customWidth="1"/>
    <col min="10" max="16384" width="8.85546875" style="42"/>
  </cols>
  <sheetData>
    <row r="1" spans="1:9" s="11" customFormat="1" ht="21.75">
      <c r="A1" s="573" t="s">
        <v>481</v>
      </c>
      <c r="B1" s="573"/>
      <c r="C1" s="573"/>
      <c r="D1" s="573"/>
      <c r="E1" s="573"/>
      <c r="F1" s="573"/>
      <c r="G1" s="573"/>
      <c r="H1" s="573"/>
      <c r="I1" s="573"/>
    </row>
    <row r="2" spans="1:9" s="11" customFormat="1" ht="21.75">
      <c r="A2" s="573" t="s">
        <v>140</v>
      </c>
      <c r="B2" s="573"/>
      <c r="C2" s="573"/>
      <c r="D2" s="573"/>
      <c r="E2" s="573"/>
      <c r="F2" s="573"/>
      <c r="G2" s="573"/>
      <c r="H2" s="573"/>
      <c r="I2" s="573"/>
    </row>
    <row r="3" spans="1:9" s="33" customFormat="1" ht="15.75">
      <c r="A3" s="586" t="s">
        <v>683</v>
      </c>
      <c r="B3" s="587"/>
      <c r="C3" s="587"/>
      <c r="D3" s="587"/>
      <c r="E3" s="587"/>
      <c r="F3" s="587"/>
      <c r="G3" s="587"/>
      <c r="H3" s="587"/>
      <c r="I3" s="588"/>
    </row>
    <row r="4" spans="1:9" ht="20.25" customHeight="1">
      <c r="A4" s="589" t="s">
        <v>166</v>
      </c>
      <c r="B4" s="589"/>
      <c r="C4" s="589"/>
      <c r="D4" s="589"/>
      <c r="E4" s="589"/>
      <c r="F4" s="589"/>
      <c r="G4" s="589"/>
      <c r="H4" s="589"/>
      <c r="I4" s="589"/>
    </row>
    <row r="5" spans="1:9" s="59" customFormat="1" ht="30" customHeight="1">
      <c r="A5" s="58" t="s">
        <v>75</v>
      </c>
      <c r="B5" s="7" t="s">
        <v>1</v>
      </c>
      <c r="C5" s="7" t="s">
        <v>2</v>
      </c>
      <c r="D5" s="7" t="s">
        <v>76</v>
      </c>
      <c r="E5" s="7" t="s">
        <v>77</v>
      </c>
      <c r="F5" s="7" t="s">
        <v>78</v>
      </c>
      <c r="G5" s="7" t="s">
        <v>79</v>
      </c>
      <c r="H5" s="7" t="s">
        <v>71</v>
      </c>
      <c r="I5" s="7" t="s">
        <v>73</v>
      </c>
    </row>
    <row r="6" spans="1:9">
      <c r="A6" s="48"/>
      <c r="B6" s="34"/>
      <c r="C6" s="34"/>
      <c r="D6" s="34"/>
      <c r="E6" s="34"/>
      <c r="F6" s="34"/>
      <c r="G6" s="34"/>
      <c r="H6" s="34"/>
      <c r="I6" s="34"/>
    </row>
    <row r="7" spans="1:9" ht="94.5" hidden="1">
      <c r="A7" s="57" t="s">
        <v>51</v>
      </c>
      <c r="B7" s="56" t="s">
        <v>59</v>
      </c>
      <c r="C7" s="34"/>
      <c r="D7" s="34"/>
      <c r="E7" s="34"/>
      <c r="F7" s="34"/>
      <c r="G7" s="34"/>
      <c r="H7" s="34"/>
      <c r="I7" s="34"/>
    </row>
    <row r="8" spans="1:9" hidden="1">
      <c r="A8" s="48"/>
      <c r="B8" s="34" t="s">
        <v>262</v>
      </c>
      <c r="C8" s="34" t="s">
        <v>126</v>
      </c>
      <c r="D8" s="34"/>
      <c r="E8" s="40"/>
      <c r="F8" s="34"/>
      <c r="G8" s="34"/>
      <c r="H8" s="34">
        <f t="shared" ref="H8:H13" si="0">PRODUCT(D8:G8)</f>
        <v>0</v>
      </c>
      <c r="I8" s="34"/>
    </row>
    <row r="9" spans="1:9" hidden="1">
      <c r="A9" s="48"/>
      <c r="B9" s="34"/>
      <c r="C9" s="34"/>
      <c r="D9" s="34"/>
      <c r="E9" s="315"/>
      <c r="F9" s="34"/>
      <c r="G9" s="34"/>
      <c r="H9" s="34">
        <f t="shared" si="0"/>
        <v>0</v>
      </c>
      <c r="I9" s="34"/>
    </row>
    <row r="10" spans="1:9" hidden="1">
      <c r="A10" s="48"/>
      <c r="B10" s="34" t="s">
        <v>262</v>
      </c>
      <c r="C10" s="34"/>
      <c r="D10" s="34"/>
      <c r="E10" s="40"/>
      <c r="F10" s="34"/>
      <c r="G10" s="34"/>
      <c r="H10" s="34">
        <f t="shared" si="0"/>
        <v>0</v>
      </c>
      <c r="I10" s="34"/>
    </row>
    <row r="11" spans="1:9" hidden="1">
      <c r="A11" s="48"/>
      <c r="B11" s="34"/>
      <c r="C11" s="34"/>
      <c r="D11" s="34"/>
      <c r="E11" s="40"/>
      <c r="F11" s="34"/>
      <c r="G11" s="34"/>
      <c r="H11" s="34">
        <f t="shared" si="0"/>
        <v>0</v>
      </c>
      <c r="I11" s="34"/>
    </row>
    <row r="12" spans="1:9" hidden="1">
      <c r="A12" s="48"/>
      <c r="B12" s="34" t="s">
        <v>492</v>
      </c>
      <c r="C12" s="34"/>
      <c r="D12" s="34"/>
      <c r="E12" s="40"/>
      <c r="F12" s="34"/>
      <c r="G12" s="34"/>
      <c r="H12" s="34">
        <f t="shared" si="0"/>
        <v>0</v>
      </c>
      <c r="I12" s="34"/>
    </row>
    <row r="13" spans="1:9" hidden="1">
      <c r="A13" s="48"/>
      <c r="B13" s="34"/>
      <c r="C13" s="34"/>
      <c r="D13" s="34"/>
      <c r="E13" s="40"/>
      <c r="F13" s="34"/>
      <c r="G13" s="34"/>
      <c r="H13" s="34">
        <f t="shared" si="0"/>
        <v>0</v>
      </c>
      <c r="I13" s="34"/>
    </row>
    <row r="14" spans="1:9" hidden="1">
      <c r="A14" s="48"/>
      <c r="B14" s="34"/>
      <c r="C14" s="34"/>
      <c r="D14" s="34"/>
      <c r="E14" s="40"/>
      <c r="F14" s="34"/>
      <c r="G14" s="34"/>
      <c r="H14" s="34"/>
      <c r="I14" s="34"/>
    </row>
    <row r="15" spans="1:9" hidden="1">
      <c r="A15" s="48"/>
      <c r="B15" s="34"/>
      <c r="C15" s="34"/>
      <c r="D15" s="34"/>
      <c r="E15" s="40"/>
      <c r="F15" s="34"/>
      <c r="G15" s="34"/>
      <c r="H15" s="34"/>
      <c r="I15" s="34"/>
    </row>
    <row r="16" spans="1:9" hidden="1">
      <c r="A16" s="48"/>
      <c r="B16" s="34"/>
      <c r="C16" s="34"/>
      <c r="D16" s="34"/>
      <c r="E16" s="40"/>
      <c r="F16" s="34"/>
      <c r="G16" s="34"/>
      <c r="H16" s="34"/>
      <c r="I16" s="34"/>
    </row>
    <row r="17" spans="1:9" s="52" customFormat="1" hidden="1">
      <c r="A17" s="49"/>
      <c r="B17" s="38" t="s">
        <v>83</v>
      </c>
      <c r="C17" s="38" t="s">
        <v>126</v>
      </c>
      <c r="D17" s="38"/>
      <c r="E17" s="38"/>
      <c r="F17" s="38"/>
      <c r="G17" s="51"/>
      <c r="H17" s="51">
        <f>SUM(H8:H15)</f>
        <v>0</v>
      </c>
      <c r="I17" s="38"/>
    </row>
    <row r="18" spans="1:9" hidden="1">
      <c r="A18" s="48"/>
      <c r="B18" s="34"/>
      <c r="C18" s="34"/>
      <c r="D18" s="34"/>
      <c r="E18" s="34"/>
      <c r="F18" s="34"/>
      <c r="G18" s="34"/>
      <c r="H18" s="34"/>
      <c r="I18" s="34"/>
    </row>
    <row r="19" spans="1:9" ht="141.75" hidden="1">
      <c r="A19" s="57">
        <v>12.22</v>
      </c>
      <c r="B19" s="56" t="s">
        <v>60</v>
      </c>
      <c r="C19" s="34"/>
      <c r="D19" s="34"/>
      <c r="E19" s="34"/>
      <c r="F19" s="34"/>
      <c r="G19" s="34"/>
      <c r="H19" s="34"/>
      <c r="I19" s="34"/>
    </row>
    <row r="20" spans="1:9" hidden="1">
      <c r="A20" s="48"/>
      <c r="B20" s="34" t="s">
        <v>263</v>
      </c>
      <c r="C20" s="34" t="s">
        <v>29</v>
      </c>
      <c r="D20" s="34"/>
      <c r="E20" s="34"/>
      <c r="F20" s="34"/>
      <c r="G20" s="34"/>
      <c r="H20" s="50">
        <f>PRODUCT(D20:G20)</f>
        <v>0</v>
      </c>
      <c r="I20" s="34"/>
    </row>
    <row r="21" spans="1:9" s="52" customFormat="1" hidden="1">
      <c r="A21" s="49"/>
      <c r="B21" s="38" t="s">
        <v>83</v>
      </c>
      <c r="C21" s="38" t="s">
        <v>29</v>
      </c>
      <c r="D21" s="38"/>
      <c r="E21" s="38"/>
      <c r="F21" s="38"/>
      <c r="G21" s="51"/>
      <c r="H21" s="51">
        <f>SUM(H20:H20)</f>
        <v>0</v>
      </c>
      <c r="I21" s="38"/>
    </row>
    <row r="22" spans="1:9" hidden="1">
      <c r="A22" s="48"/>
      <c r="B22" s="34"/>
      <c r="C22" s="34"/>
      <c r="D22" s="34"/>
      <c r="E22" s="34"/>
      <c r="F22" s="34"/>
      <c r="G22" s="34"/>
      <c r="H22" s="34"/>
      <c r="I22" s="34"/>
    </row>
    <row r="23" spans="1:9">
      <c r="A23" s="48"/>
      <c r="B23" s="34"/>
      <c r="C23" s="34"/>
      <c r="D23" s="34"/>
      <c r="E23" s="34"/>
      <c r="F23" s="34"/>
      <c r="G23" s="34"/>
      <c r="H23" s="34"/>
      <c r="I23" s="34"/>
    </row>
    <row r="24" spans="1:9" ht="110.25">
      <c r="A24" s="57" t="s">
        <v>205</v>
      </c>
      <c r="B24" s="56" t="s">
        <v>215</v>
      </c>
      <c r="C24" s="34"/>
      <c r="D24" s="34"/>
      <c r="E24" s="34"/>
      <c r="F24" s="34"/>
      <c r="G24" s="34"/>
      <c r="H24" s="34"/>
      <c r="I24" s="34"/>
    </row>
    <row r="25" spans="1:9" ht="24" customHeight="1">
      <c r="A25" s="48"/>
      <c r="B25" s="502" t="s">
        <v>262</v>
      </c>
      <c r="C25" s="502" t="s">
        <v>52</v>
      </c>
      <c r="D25" s="502">
        <v>8</v>
      </c>
      <c r="E25" s="502"/>
      <c r="F25" s="502"/>
      <c r="G25" s="526">
        <v>11.2</v>
      </c>
      <c r="H25" s="502">
        <f>PRODUCT(D25:G25)</f>
        <v>89.6</v>
      </c>
      <c r="I25" s="34"/>
    </row>
    <row r="26" spans="1:9" ht="17.25" customHeight="1">
      <c r="A26" s="48"/>
      <c r="B26" s="522"/>
      <c r="C26" s="522"/>
      <c r="D26" s="522"/>
      <c r="E26" s="522"/>
      <c r="F26" s="522"/>
      <c r="G26" s="525"/>
      <c r="H26" s="522"/>
      <c r="I26" s="34"/>
    </row>
    <row r="27" spans="1:9" s="52" customFormat="1">
      <c r="A27" s="49" t="s">
        <v>205</v>
      </c>
      <c r="B27" s="38" t="s">
        <v>83</v>
      </c>
      <c r="C27" s="34" t="s">
        <v>52</v>
      </c>
      <c r="D27" s="38"/>
      <c r="E27" s="38"/>
      <c r="F27" s="38"/>
      <c r="G27" s="51"/>
      <c r="H27" s="51">
        <f>SUM(H25:H25)</f>
        <v>89.6</v>
      </c>
      <c r="I27" s="38"/>
    </row>
    <row r="28" spans="1:9">
      <c r="A28" s="48"/>
      <c r="B28" s="34"/>
      <c r="C28" s="34"/>
      <c r="D28" s="34"/>
      <c r="E28" s="34"/>
      <c r="F28" s="34"/>
      <c r="G28" s="34"/>
      <c r="H28" s="34"/>
      <c r="I28" s="34"/>
    </row>
    <row r="29" spans="1:9" ht="157.5" hidden="1">
      <c r="A29" s="57" t="s">
        <v>206</v>
      </c>
      <c r="B29" s="56" t="s">
        <v>207</v>
      </c>
      <c r="C29" s="34"/>
      <c r="D29" s="34"/>
      <c r="E29" s="34"/>
      <c r="F29" s="34"/>
      <c r="G29" s="34"/>
      <c r="H29" s="34"/>
      <c r="I29" s="34"/>
    </row>
    <row r="30" spans="1:9" hidden="1">
      <c r="A30" s="48"/>
      <c r="B30" s="34" t="s">
        <v>262</v>
      </c>
      <c r="C30" s="34" t="s">
        <v>29</v>
      </c>
      <c r="D30" s="34">
        <v>1</v>
      </c>
      <c r="E30" s="34">
        <v>10</v>
      </c>
      <c r="F30" s="34"/>
      <c r="G30" s="34"/>
      <c r="H30" s="34">
        <f>PRODUCT(D30:G30)</f>
        <v>10</v>
      </c>
      <c r="I30" s="34"/>
    </row>
    <row r="31" spans="1:9" s="52" customFormat="1" ht="28.5" hidden="1">
      <c r="A31" s="49" t="s">
        <v>206</v>
      </c>
      <c r="B31" s="38" t="s">
        <v>83</v>
      </c>
      <c r="C31" s="34" t="s">
        <v>29</v>
      </c>
      <c r="D31" s="38"/>
      <c r="E31" s="38"/>
      <c r="F31" s="38"/>
      <c r="G31" s="51"/>
      <c r="H31" s="51">
        <f>SUM(H30:H30)</f>
        <v>10</v>
      </c>
      <c r="I31" s="38"/>
    </row>
    <row r="32" spans="1:9" hidden="1">
      <c r="A32" s="48"/>
      <c r="B32" s="34"/>
      <c r="C32" s="34"/>
      <c r="D32" s="34"/>
      <c r="E32" s="34"/>
      <c r="F32" s="34"/>
      <c r="G32" s="34"/>
      <c r="H32" s="34"/>
      <c r="I32" s="34"/>
    </row>
    <row r="33" spans="1:9" hidden="1">
      <c r="A33" s="48"/>
      <c r="B33" s="34"/>
      <c r="C33" s="34"/>
      <c r="D33" s="34"/>
      <c r="E33" s="34"/>
      <c r="F33" s="34"/>
      <c r="G33" s="34"/>
      <c r="H33" s="34"/>
      <c r="I33" s="34"/>
    </row>
    <row r="34" spans="1:9" ht="126" hidden="1">
      <c r="A34" s="57" t="s">
        <v>208</v>
      </c>
      <c r="B34" s="56" t="s">
        <v>214</v>
      </c>
      <c r="C34" s="34"/>
      <c r="D34" s="34"/>
      <c r="E34" s="34"/>
      <c r="F34" s="34"/>
      <c r="G34" s="34"/>
      <c r="H34" s="34"/>
      <c r="I34" s="34"/>
    </row>
    <row r="35" spans="1:9" hidden="1">
      <c r="A35" s="48"/>
      <c r="B35" s="34" t="s">
        <v>263</v>
      </c>
      <c r="C35" s="34" t="s">
        <v>29</v>
      </c>
      <c r="D35" s="34">
        <v>5</v>
      </c>
      <c r="E35" s="34">
        <v>8</v>
      </c>
      <c r="F35" s="34"/>
      <c r="G35" s="34"/>
      <c r="H35" s="34">
        <f>PRODUCT(D35:G35)</f>
        <v>40</v>
      </c>
      <c r="I35" s="34"/>
    </row>
    <row r="36" spans="1:9" s="52" customFormat="1" ht="28.5" hidden="1">
      <c r="A36" s="49" t="s">
        <v>208</v>
      </c>
      <c r="B36" s="38" t="s">
        <v>83</v>
      </c>
      <c r="C36" s="34" t="s">
        <v>29</v>
      </c>
      <c r="D36" s="38"/>
      <c r="E36" s="38"/>
      <c r="F36" s="38"/>
      <c r="G36" s="51"/>
      <c r="H36" s="51">
        <f>SUM(H35:H35)</f>
        <v>40</v>
      </c>
      <c r="I36" s="38"/>
    </row>
    <row r="37" spans="1:9" hidden="1">
      <c r="A37" s="48"/>
      <c r="B37" s="34"/>
      <c r="C37" s="34"/>
      <c r="D37" s="34"/>
      <c r="E37" s="34"/>
      <c r="F37" s="34"/>
      <c r="G37" s="34"/>
      <c r="H37" s="34"/>
      <c r="I37" s="34"/>
    </row>
    <row r="38" spans="1:9" hidden="1">
      <c r="A38" s="48"/>
      <c r="B38" s="34"/>
      <c r="C38" s="34"/>
      <c r="D38" s="34"/>
      <c r="E38" s="34"/>
      <c r="F38" s="34"/>
      <c r="G38" s="34"/>
      <c r="H38" s="34"/>
      <c r="I38" s="34"/>
    </row>
    <row r="39" spans="1:9" ht="126" hidden="1">
      <c r="A39" s="57" t="s">
        <v>209</v>
      </c>
      <c r="B39" s="56" t="s">
        <v>213</v>
      </c>
      <c r="C39" s="34"/>
      <c r="D39" s="34"/>
      <c r="E39" s="34"/>
      <c r="F39" s="34"/>
      <c r="G39" s="34"/>
      <c r="H39" s="34"/>
      <c r="I39" s="34"/>
    </row>
    <row r="40" spans="1:9" hidden="1">
      <c r="A40" s="48"/>
      <c r="B40" s="34" t="s">
        <v>262</v>
      </c>
      <c r="C40" s="34" t="s">
        <v>29</v>
      </c>
      <c r="D40" s="34">
        <v>5</v>
      </c>
      <c r="E40" s="34"/>
      <c r="F40" s="34"/>
      <c r="G40" s="34"/>
      <c r="H40" s="34">
        <f>PRODUCT(D40:G40)</f>
        <v>5</v>
      </c>
      <c r="I40" s="34"/>
    </row>
    <row r="41" spans="1:9" s="52" customFormat="1" ht="28.5" hidden="1">
      <c r="A41" s="49" t="s">
        <v>209</v>
      </c>
      <c r="B41" s="38" t="s">
        <v>83</v>
      </c>
      <c r="C41" s="34" t="s">
        <v>29</v>
      </c>
      <c r="D41" s="38"/>
      <c r="E41" s="38"/>
      <c r="F41" s="38"/>
      <c r="G41" s="51"/>
      <c r="H41" s="51">
        <f>SUM(H40:H40)</f>
        <v>5</v>
      </c>
      <c r="I41" s="38"/>
    </row>
    <row r="42" spans="1:9" hidden="1">
      <c r="A42" s="48"/>
      <c r="B42" s="34"/>
      <c r="C42" s="34"/>
      <c r="D42" s="34"/>
      <c r="E42" s="34"/>
      <c r="F42" s="34"/>
      <c r="G42" s="34"/>
      <c r="H42" s="34"/>
      <c r="I42" s="34"/>
    </row>
    <row r="43" spans="1:9" hidden="1">
      <c r="A43" s="48"/>
      <c r="B43" s="34"/>
      <c r="C43" s="34"/>
      <c r="D43" s="34"/>
      <c r="E43" s="34"/>
      <c r="F43" s="34"/>
      <c r="G43" s="34"/>
      <c r="H43" s="34"/>
      <c r="I43" s="34"/>
    </row>
    <row r="44" spans="1:9" ht="126" hidden="1">
      <c r="A44" s="57" t="s">
        <v>210</v>
      </c>
      <c r="B44" s="56" t="s">
        <v>212</v>
      </c>
      <c r="C44" s="34"/>
      <c r="D44" s="34"/>
      <c r="E44" s="34"/>
      <c r="F44" s="34"/>
      <c r="G44" s="34"/>
      <c r="H44" s="34"/>
      <c r="I44" s="34"/>
    </row>
    <row r="45" spans="1:9" hidden="1">
      <c r="A45" s="48"/>
      <c r="B45" s="34" t="s">
        <v>262</v>
      </c>
      <c r="C45" s="34" t="s">
        <v>29</v>
      </c>
      <c r="D45" s="34">
        <v>1</v>
      </c>
      <c r="E45" s="34"/>
      <c r="F45" s="34"/>
      <c r="G45" s="34"/>
      <c r="H45" s="34">
        <f>PRODUCT(D45:G45)</f>
        <v>1</v>
      </c>
      <c r="I45" s="34"/>
    </row>
    <row r="46" spans="1:9" s="52" customFormat="1" ht="28.5" hidden="1">
      <c r="A46" s="49" t="s">
        <v>210</v>
      </c>
      <c r="B46" s="38" t="s">
        <v>83</v>
      </c>
      <c r="C46" s="34" t="s">
        <v>29</v>
      </c>
      <c r="D46" s="38"/>
      <c r="E46" s="38"/>
      <c r="F46" s="38"/>
      <c r="G46" s="51"/>
      <c r="H46" s="51">
        <f>SUM(H45:H45)</f>
        <v>1</v>
      </c>
      <c r="I46" s="38"/>
    </row>
    <row r="47" spans="1:9" hidden="1">
      <c r="A47" s="48"/>
      <c r="B47" s="34"/>
      <c r="C47" s="34"/>
      <c r="D47" s="34"/>
      <c r="E47" s="34"/>
      <c r="F47" s="34"/>
      <c r="G47" s="34"/>
      <c r="H47" s="34"/>
      <c r="I47" s="34"/>
    </row>
    <row r="48" spans="1:9" hidden="1">
      <c r="A48" s="48"/>
      <c r="B48" s="34"/>
      <c r="C48" s="34"/>
      <c r="D48" s="34"/>
      <c r="E48" s="34"/>
      <c r="F48" s="34"/>
      <c r="G48" s="34"/>
      <c r="H48" s="34"/>
      <c r="I48" s="34"/>
    </row>
    <row r="49" spans="1:9" ht="47.25" hidden="1">
      <c r="A49" s="57">
        <v>12.44</v>
      </c>
      <c r="B49" s="56" t="s">
        <v>211</v>
      </c>
      <c r="C49" s="34"/>
      <c r="D49" s="34"/>
      <c r="E49" s="34"/>
      <c r="F49" s="34"/>
      <c r="G49" s="34"/>
      <c r="H49" s="34"/>
      <c r="I49" s="34"/>
    </row>
    <row r="50" spans="1:9" hidden="1">
      <c r="A50" s="48"/>
      <c r="B50" s="34" t="s">
        <v>263</v>
      </c>
      <c r="C50" s="34" t="s">
        <v>29</v>
      </c>
      <c r="D50" s="34">
        <v>1</v>
      </c>
      <c r="E50" s="34"/>
      <c r="F50" s="34"/>
      <c r="G50" s="34"/>
      <c r="H50" s="34">
        <f>PRODUCT(D50:G50)</f>
        <v>1</v>
      </c>
      <c r="I50" s="34"/>
    </row>
    <row r="51" spans="1:9" s="52" customFormat="1" hidden="1">
      <c r="A51" s="49">
        <v>12.44</v>
      </c>
      <c r="B51" s="38" t="s">
        <v>83</v>
      </c>
      <c r="C51" s="34" t="s">
        <v>29</v>
      </c>
      <c r="D51" s="38"/>
      <c r="E51" s="38"/>
      <c r="F51" s="38"/>
      <c r="G51" s="51"/>
      <c r="H51" s="51">
        <f>SUM(H50:H50)</f>
        <v>1</v>
      </c>
      <c r="I51" s="38"/>
    </row>
    <row r="52" spans="1:9" hidden="1">
      <c r="A52" s="48"/>
      <c r="B52" s="34"/>
      <c r="C52" s="34"/>
      <c r="D52" s="34"/>
      <c r="E52" s="34"/>
      <c r="F52" s="34"/>
      <c r="G52" s="34"/>
      <c r="H52" s="34"/>
      <c r="I52" s="34"/>
    </row>
    <row r="53" spans="1:9" ht="126" hidden="1" customHeight="1">
      <c r="A53" s="57" t="s">
        <v>176</v>
      </c>
      <c r="B53" s="56" t="s">
        <v>228</v>
      </c>
      <c r="C53" s="34"/>
      <c r="D53" s="34"/>
      <c r="E53" s="34"/>
      <c r="F53" s="34"/>
      <c r="G53" s="34"/>
      <c r="H53" s="34"/>
      <c r="I53" s="34"/>
    </row>
    <row r="54" spans="1:9" ht="15.75" hidden="1">
      <c r="A54" s="48"/>
      <c r="B54" s="56" t="s">
        <v>177</v>
      </c>
      <c r="C54" s="34" t="s">
        <v>26</v>
      </c>
      <c r="D54" s="34"/>
      <c r="E54" s="34"/>
      <c r="F54" s="34"/>
      <c r="G54" s="34"/>
      <c r="H54" s="34">
        <f>PRODUCT(D54:G54)</f>
        <v>0</v>
      </c>
      <c r="I54" s="34"/>
    </row>
    <row r="55" spans="1:9" ht="15.75" hidden="1">
      <c r="A55" s="48"/>
      <c r="B55" s="56" t="s">
        <v>395</v>
      </c>
      <c r="C55" s="34" t="s">
        <v>26</v>
      </c>
      <c r="D55" s="34"/>
      <c r="E55" s="34"/>
      <c r="F55" s="34"/>
      <c r="G55" s="34"/>
      <c r="H55" s="34">
        <f>PRODUCT(D55:G55)</f>
        <v>0</v>
      </c>
      <c r="I55" s="34"/>
    </row>
    <row r="56" spans="1:9" s="52" customFormat="1" hidden="1">
      <c r="A56" s="49"/>
      <c r="B56" s="38" t="s">
        <v>83</v>
      </c>
      <c r="C56" s="38" t="s">
        <v>29</v>
      </c>
      <c r="D56" s="38"/>
      <c r="E56" s="38"/>
      <c r="F56" s="38"/>
      <c r="G56" s="51"/>
      <c r="H56" s="51">
        <f>SUM(H53:H55)</f>
        <v>0</v>
      </c>
      <c r="I56" s="38"/>
    </row>
    <row r="57" spans="1:9" hidden="1">
      <c r="A57" s="48"/>
      <c r="B57" s="34"/>
      <c r="C57" s="34"/>
      <c r="D57" s="34"/>
      <c r="E57" s="34"/>
      <c r="F57" s="34"/>
      <c r="G57" s="34"/>
      <c r="H57" s="34"/>
      <c r="I57" s="34"/>
    </row>
    <row r="58" spans="1:9" ht="132" hidden="1" customHeight="1">
      <c r="A58" s="57" t="s">
        <v>178</v>
      </c>
      <c r="B58" s="56" t="s">
        <v>179</v>
      </c>
      <c r="C58" s="34"/>
      <c r="D58" s="34"/>
      <c r="E58" s="34"/>
      <c r="F58" s="34"/>
      <c r="G58" s="34"/>
      <c r="H58" s="34"/>
      <c r="I58" s="34"/>
    </row>
    <row r="59" spans="1:9" hidden="1">
      <c r="A59" s="48"/>
      <c r="B59" s="34" t="s">
        <v>180</v>
      </c>
      <c r="C59" s="34" t="s">
        <v>26</v>
      </c>
      <c r="D59" s="34"/>
      <c r="E59" s="34"/>
      <c r="F59" s="34"/>
      <c r="G59" s="34"/>
      <c r="H59" s="34">
        <f>PRODUCT(D59:G59)</f>
        <v>0</v>
      </c>
      <c r="I59" s="34"/>
    </row>
    <row r="60" spans="1:9" s="52" customFormat="1" hidden="1">
      <c r="A60" s="49"/>
      <c r="B60" s="38" t="s">
        <v>83</v>
      </c>
      <c r="C60" s="34" t="s">
        <v>26</v>
      </c>
      <c r="D60" s="38"/>
      <c r="E60" s="38"/>
      <c r="F60" s="38"/>
      <c r="G60" s="51"/>
      <c r="H60" s="51">
        <f>SUM(H58:H59)</f>
        <v>0</v>
      </c>
      <c r="I60" s="38"/>
    </row>
    <row r="61" spans="1:9" hidden="1">
      <c r="A61" s="48"/>
      <c r="B61" s="34"/>
      <c r="C61" s="34"/>
      <c r="D61" s="34"/>
      <c r="E61" s="34"/>
      <c r="F61" s="34"/>
      <c r="G61" s="34"/>
      <c r="H61" s="34"/>
      <c r="I61" s="34"/>
    </row>
    <row r="62" spans="1:9" hidden="1">
      <c r="A62" s="48"/>
      <c r="B62" s="34"/>
      <c r="C62" s="34"/>
      <c r="D62" s="34"/>
      <c r="E62" s="34"/>
      <c r="F62" s="34"/>
      <c r="G62" s="34"/>
      <c r="H62" s="34"/>
      <c r="I62" s="34"/>
    </row>
    <row r="63" spans="1:9" hidden="1">
      <c r="A63" s="34"/>
      <c r="C63" s="34"/>
      <c r="D63" s="34"/>
      <c r="E63" s="34"/>
      <c r="F63" s="34"/>
      <c r="G63" s="34"/>
      <c r="H63" s="34"/>
      <c r="I63" s="34"/>
    </row>
    <row r="64" spans="1:9" ht="123" hidden="1" customHeight="1">
      <c r="A64" s="57" t="s">
        <v>54</v>
      </c>
      <c r="B64" s="56" t="s">
        <v>122</v>
      </c>
      <c r="C64" s="34" t="s">
        <v>26</v>
      </c>
      <c r="D64" s="34"/>
      <c r="E64" s="34"/>
      <c r="F64" s="34"/>
      <c r="G64" s="34"/>
      <c r="H64" s="34"/>
      <c r="I64" s="34"/>
    </row>
    <row r="65" spans="1:9" hidden="1">
      <c r="A65" s="48"/>
      <c r="B65" s="38" t="s">
        <v>118</v>
      </c>
      <c r="C65" s="34"/>
      <c r="D65" s="34"/>
      <c r="E65" s="34"/>
      <c r="F65" s="34"/>
      <c r="G65" s="34"/>
      <c r="H65" s="34"/>
      <c r="I65" s="34"/>
    </row>
    <row r="66" spans="1:9" hidden="1">
      <c r="A66" s="48"/>
      <c r="B66" s="34" t="s">
        <v>123</v>
      </c>
      <c r="C66" s="34"/>
      <c r="D66" s="34"/>
      <c r="E66" s="34"/>
      <c r="F66" s="34"/>
      <c r="G66" s="34"/>
      <c r="H66" s="34"/>
      <c r="I66" s="34"/>
    </row>
    <row r="67" spans="1:9" hidden="1">
      <c r="A67" s="48"/>
      <c r="B67" s="34" t="s">
        <v>124</v>
      </c>
      <c r="C67" s="34"/>
      <c r="D67" s="34"/>
      <c r="E67" s="34"/>
      <c r="F67" s="34"/>
      <c r="G67" s="34"/>
      <c r="H67" s="34"/>
      <c r="I67" s="34"/>
    </row>
    <row r="68" spans="1:9" hidden="1">
      <c r="A68" s="48"/>
      <c r="B68" s="34" t="s">
        <v>125</v>
      </c>
      <c r="C68" s="34" t="s">
        <v>7</v>
      </c>
      <c r="D68" s="34">
        <f>SUM(D66:D67)</f>
        <v>0</v>
      </c>
      <c r="E68" s="34"/>
      <c r="F68" s="34"/>
      <c r="G68" s="34"/>
      <c r="H68" s="50">
        <f>PRODUCT(D68:G68)</f>
        <v>0</v>
      </c>
      <c r="I68" s="34"/>
    </row>
    <row r="69" spans="1:9" s="52" customFormat="1" hidden="1">
      <c r="A69" s="49"/>
      <c r="B69" s="38" t="s">
        <v>83</v>
      </c>
      <c r="C69" s="38" t="s">
        <v>26</v>
      </c>
      <c r="D69" s="38"/>
      <c r="E69" s="38"/>
      <c r="F69" s="38"/>
      <c r="G69" s="51"/>
      <c r="H69" s="51">
        <f>SUM(H68)</f>
        <v>0</v>
      </c>
      <c r="I69" s="38"/>
    </row>
    <row r="70" spans="1:9" hidden="1">
      <c r="A70" s="48"/>
      <c r="B70" s="34"/>
      <c r="C70" s="34"/>
      <c r="D70" s="34"/>
      <c r="E70" s="34"/>
      <c r="F70" s="34"/>
      <c r="G70" s="34"/>
      <c r="H70" s="34"/>
      <c r="I70" s="34"/>
    </row>
    <row r="71" spans="1:9">
      <c r="A71" s="48"/>
      <c r="B71" s="34"/>
      <c r="C71" s="34"/>
      <c r="D71" s="34"/>
      <c r="E71" s="34"/>
      <c r="F71" s="34"/>
      <c r="G71" s="34"/>
      <c r="H71" s="34"/>
      <c r="I71" s="34"/>
    </row>
    <row r="72" spans="1:9" ht="78.75">
      <c r="A72" s="57">
        <v>22.5</v>
      </c>
      <c r="B72" s="56" t="s">
        <v>66</v>
      </c>
      <c r="C72" s="34"/>
      <c r="D72" s="34"/>
      <c r="E72" s="34"/>
      <c r="F72" s="34"/>
      <c r="G72" s="34"/>
      <c r="H72" s="34"/>
      <c r="I72" s="34"/>
    </row>
    <row r="73" spans="1:9">
      <c r="A73" s="48"/>
      <c r="B73" s="38" t="s">
        <v>95</v>
      </c>
      <c r="C73" s="34"/>
      <c r="D73" s="34"/>
      <c r="E73" s="34"/>
      <c r="F73" s="34"/>
      <c r="G73" s="34"/>
      <c r="H73" s="34"/>
      <c r="I73" s="34"/>
    </row>
    <row r="74" spans="1:9">
      <c r="A74" s="48"/>
      <c r="B74" s="34"/>
      <c r="C74" s="34"/>
      <c r="D74" s="34"/>
      <c r="E74" s="34"/>
      <c r="F74" s="34"/>
      <c r="G74" s="34"/>
      <c r="H74" s="34"/>
      <c r="I74" s="34"/>
    </row>
    <row r="75" spans="1:9" s="11" customFormat="1">
      <c r="A75" s="12"/>
      <c r="B75" s="30" t="s">
        <v>473</v>
      </c>
      <c r="C75" s="30"/>
      <c r="D75" s="12"/>
      <c r="E75" s="14"/>
      <c r="F75" s="14"/>
      <c r="G75" s="14"/>
      <c r="H75" s="14"/>
      <c r="I75" s="14"/>
    </row>
    <row r="76" spans="1:9" s="11" customFormat="1" ht="18">
      <c r="A76" s="12"/>
      <c r="B76" s="56" t="s">
        <v>724</v>
      </c>
      <c r="C76" s="34" t="s">
        <v>26</v>
      </c>
      <c r="D76" s="447">
        <v>1</v>
      </c>
      <c r="E76" s="448">
        <v>4.9000000000000004</v>
      </c>
      <c r="F76" s="448">
        <v>2</v>
      </c>
      <c r="G76" s="50"/>
      <c r="H76" s="528">
        <f t="shared" ref="H76:H78" si="1">PRODUCT(D76:G76)</f>
        <v>9.8000000000000007</v>
      </c>
      <c r="I76" s="14"/>
    </row>
    <row r="77" spans="1:9" s="11" customFormat="1" ht="18">
      <c r="A77" s="12"/>
      <c r="B77" s="56" t="s">
        <v>725</v>
      </c>
      <c r="C77" s="34" t="s">
        <v>26</v>
      </c>
      <c r="D77" s="447">
        <v>1</v>
      </c>
      <c r="E77" s="448">
        <v>4.9000000000000004</v>
      </c>
      <c r="F77" s="448">
        <v>2.6</v>
      </c>
      <c r="G77" s="50"/>
      <c r="H77" s="528">
        <f t="shared" si="1"/>
        <v>12.740000000000002</v>
      </c>
      <c r="I77" s="14"/>
    </row>
    <row r="78" spans="1:9" s="11" customFormat="1" ht="18">
      <c r="A78" s="12"/>
      <c r="B78" s="56" t="s">
        <v>726</v>
      </c>
      <c r="C78" s="34" t="s">
        <v>26</v>
      </c>
      <c r="D78" s="447">
        <v>1</v>
      </c>
      <c r="E78" s="448">
        <v>4.9000000000000004</v>
      </c>
      <c r="F78" s="448">
        <v>2</v>
      </c>
      <c r="G78" s="50"/>
      <c r="H78" s="528">
        <f t="shared" si="1"/>
        <v>9.8000000000000007</v>
      </c>
      <c r="I78" s="14"/>
    </row>
    <row r="79" spans="1:9">
      <c r="A79" s="48"/>
      <c r="B79" s="34"/>
      <c r="C79" s="34"/>
      <c r="D79" s="34"/>
      <c r="E79" s="34"/>
      <c r="F79" s="34"/>
      <c r="G79" s="34"/>
      <c r="H79" s="50"/>
      <c r="I79" s="34"/>
    </row>
    <row r="80" spans="1:9" s="59" customFormat="1" ht="26.25" customHeight="1">
      <c r="A80" s="254"/>
      <c r="B80" s="7" t="s">
        <v>83</v>
      </c>
      <c r="C80" s="88" t="s">
        <v>26</v>
      </c>
      <c r="D80" s="58"/>
      <c r="E80" s="258"/>
      <c r="F80" s="258"/>
      <c r="G80" s="258"/>
      <c r="H80" s="258">
        <f>SUM(H73:H79)</f>
        <v>32.340000000000003</v>
      </c>
      <c r="I80" s="7"/>
    </row>
    <row r="81" spans="1:9">
      <c r="A81" s="48"/>
      <c r="B81" s="34"/>
      <c r="C81" s="34"/>
      <c r="D81" s="34"/>
      <c r="E81" s="34"/>
      <c r="F81" s="34"/>
      <c r="G81" s="34"/>
      <c r="H81" s="34"/>
      <c r="I81" s="34"/>
    </row>
    <row r="82" spans="1:9">
      <c r="A82" s="48"/>
      <c r="B82" s="38" t="s">
        <v>396</v>
      </c>
      <c r="C82" s="34"/>
      <c r="D82" s="34"/>
      <c r="E82" s="34"/>
      <c r="F82" s="34"/>
      <c r="G82" s="34"/>
      <c r="H82" s="34"/>
      <c r="I82" s="34"/>
    </row>
    <row r="83" spans="1:9">
      <c r="A83" s="48"/>
      <c r="B83" s="34"/>
      <c r="C83" s="34"/>
      <c r="D83" s="34"/>
      <c r="E83" s="34"/>
      <c r="F83" s="34"/>
      <c r="G83" s="34"/>
      <c r="H83" s="34"/>
      <c r="I83" s="34"/>
    </row>
    <row r="84" spans="1:9">
      <c r="A84" s="48"/>
      <c r="B84" s="38" t="s">
        <v>83</v>
      </c>
      <c r="C84" s="34" t="s">
        <v>26</v>
      </c>
      <c r="D84" s="49"/>
      <c r="E84" s="51"/>
      <c r="F84" s="51"/>
      <c r="G84" s="51"/>
      <c r="H84" s="51">
        <f>SUM(H83:H83)</f>
        <v>0</v>
      </c>
      <c r="I84" s="34"/>
    </row>
    <row r="85" spans="1:9">
      <c r="A85" s="48"/>
      <c r="B85" s="34"/>
      <c r="C85" s="34"/>
      <c r="D85" s="34"/>
      <c r="E85" s="34"/>
      <c r="F85" s="34"/>
      <c r="G85" s="34"/>
      <c r="H85" s="34"/>
      <c r="I85" s="34"/>
    </row>
    <row r="86" spans="1:9">
      <c r="A86" s="48"/>
      <c r="B86" s="34"/>
      <c r="C86" s="34"/>
      <c r="D86" s="34"/>
      <c r="E86" s="34"/>
      <c r="F86" s="34"/>
      <c r="G86" s="34"/>
      <c r="H86" s="34"/>
      <c r="I86" s="34"/>
    </row>
    <row r="87" spans="1:9">
      <c r="A87" s="48"/>
      <c r="B87" s="38" t="s">
        <v>581</v>
      </c>
      <c r="C87" s="34"/>
      <c r="D87" s="34"/>
      <c r="E87" s="34"/>
      <c r="F87" s="34"/>
      <c r="G87" s="34"/>
      <c r="H87" s="34"/>
      <c r="I87" s="34"/>
    </row>
    <row r="88" spans="1:9">
      <c r="A88" s="48"/>
      <c r="B88" s="34"/>
      <c r="C88" s="34"/>
      <c r="D88" s="34"/>
      <c r="E88" s="34"/>
      <c r="F88" s="34"/>
      <c r="G88" s="34"/>
      <c r="H88" s="34"/>
      <c r="I88" s="34"/>
    </row>
    <row r="89" spans="1:9" s="523" customFormat="1" ht="18.75">
      <c r="A89" s="521"/>
      <c r="B89" s="522"/>
      <c r="C89" s="522" t="s">
        <v>26</v>
      </c>
      <c r="D89" s="521">
        <v>1</v>
      </c>
      <c r="E89" s="529">
        <v>42.6</v>
      </c>
      <c r="F89" s="527"/>
      <c r="G89" s="527">
        <v>0.3</v>
      </c>
      <c r="H89" s="527">
        <f>PRODUCT(D89:G89)</f>
        <v>12.78</v>
      </c>
      <c r="I89" s="522"/>
    </row>
    <row r="90" spans="1:9" ht="15">
      <c r="A90" s="48"/>
      <c r="B90" s="88"/>
      <c r="C90" s="48"/>
      <c r="D90" s="48"/>
      <c r="E90" s="113"/>
      <c r="F90" s="34"/>
      <c r="G90" s="50"/>
      <c r="H90" s="50"/>
      <c r="I90" s="34"/>
    </row>
    <row r="91" spans="1:9" s="52" customFormat="1">
      <c r="A91" s="48"/>
      <c r="B91" s="38" t="s">
        <v>83</v>
      </c>
      <c r="C91" s="49" t="s">
        <v>26</v>
      </c>
      <c r="D91" s="49"/>
      <c r="E91" s="51"/>
      <c r="F91" s="51"/>
      <c r="G91" s="51"/>
      <c r="H91" s="51">
        <f>SUM(H88:H90)</f>
        <v>12.78</v>
      </c>
      <c r="I91" s="38"/>
    </row>
    <row r="92" spans="1:9">
      <c r="A92" s="48"/>
      <c r="B92" s="34"/>
      <c r="C92" s="48"/>
      <c r="D92" s="34"/>
      <c r="E92" s="34"/>
      <c r="F92" s="34"/>
      <c r="G92" s="34"/>
      <c r="H92" s="34"/>
      <c r="I92" s="34"/>
    </row>
    <row r="93" spans="1:9">
      <c r="A93" s="48"/>
      <c r="B93" s="38" t="s">
        <v>96</v>
      </c>
      <c r="C93" s="49" t="s">
        <v>88</v>
      </c>
      <c r="D93" s="38"/>
      <c r="E93" s="38"/>
      <c r="F93" s="38"/>
      <c r="G93" s="38"/>
      <c r="H93" s="51">
        <f>H80+H84+H91</f>
        <v>45.120000000000005</v>
      </c>
      <c r="I93" s="34"/>
    </row>
    <row r="94" spans="1:9">
      <c r="A94" s="48"/>
      <c r="B94" s="34"/>
      <c r="C94" s="48"/>
      <c r="D94" s="34"/>
      <c r="E94" s="34"/>
      <c r="F94" s="34"/>
      <c r="G94" s="34"/>
      <c r="H94" s="34"/>
      <c r="I94" s="34"/>
    </row>
    <row r="95" spans="1:9" s="52" customFormat="1">
      <c r="A95" s="49">
        <v>22.5</v>
      </c>
      <c r="B95" s="38" t="s">
        <v>96</v>
      </c>
      <c r="C95" s="49" t="s">
        <v>88</v>
      </c>
      <c r="D95" s="38"/>
      <c r="E95" s="38"/>
      <c r="F95" s="38"/>
      <c r="G95" s="38"/>
      <c r="H95" s="51">
        <f>H93*110%</f>
        <v>49.632000000000012</v>
      </c>
      <c r="I95" s="38"/>
    </row>
    <row r="96" spans="1:9">
      <c r="A96" s="48"/>
      <c r="B96" s="34"/>
      <c r="C96" s="34"/>
      <c r="D96" s="34"/>
      <c r="E96" s="34"/>
      <c r="F96" s="34"/>
      <c r="G96" s="34"/>
      <c r="H96" s="34"/>
      <c r="I96" s="34"/>
    </row>
    <row r="97" spans="1:9">
      <c r="A97" s="48"/>
      <c r="B97" s="34"/>
      <c r="C97" s="34"/>
      <c r="D97" s="34"/>
      <c r="E97" s="34"/>
      <c r="F97" s="34"/>
      <c r="G97" s="34"/>
      <c r="H97" s="34"/>
      <c r="I97" s="34"/>
    </row>
    <row r="98" spans="1:9">
      <c r="A98" s="48"/>
      <c r="B98" s="34"/>
      <c r="C98" s="34"/>
      <c r="D98" s="34"/>
      <c r="E98" s="34"/>
      <c r="F98" s="34"/>
      <c r="G98" s="34"/>
      <c r="H98" s="34"/>
      <c r="I98" s="34"/>
    </row>
    <row r="99" spans="1:9" ht="63" hidden="1">
      <c r="A99" s="57">
        <v>22.6</v>
      </c>
      <c r="B99" s="56" t="s">
        <v>68</v>
      </c>
      <c r="C99" s="34"/>
      <c r="D99" s="34"/>
      <c r="E99" s="34"/>
      <c r="F99" s="34"/>
      <c r="G99" s="34"/>
      <c r="H99" s="34"/>
      <c r="I99" s="34"/>
    </row>
    <row r="100" spans="1:9" hidden="1">
      <c r="A100" s="48"/>
      <c r="B100" s="38" t="s">
        <v>121</v>
      </c>
      <c r="C100" s="34"/>
      <c r="D100" s="34"/>
      <c r="E100" s="34"/>
      <c r="F100" s="34"/>
      <c r="G100" s="34"/>
      <c r="H100" s="34"/>
      <c r="I100" s="34"/>
    </row>
    <row r="101" spans="1:9" hidden="1">
      <c r="A101" s="48"/>
      <c r="B101" s="34"/>
      <c r="C101" s="34" t="s">
        <v>7</v>
      </c>
      <c r="D101" s="3"/>
      <c r="E101" s="315"/>
      <c r="F101" s="315"/>
      <c r="G101" s="315"/>
      <c r="H101" s="315"/>
      <c r="I101" s="34"/>
    </row>
    <row r="102" spans="1:9" hidden="1">
      <c r="A102" s="48"/>
      <c r="B102" s="34"/>
      <c r="C102" s="34" t="s">
        <v>7</v>
      </c>
      <c r="D102" s="3"/>
      <c r="E102" s="315"/>
      <c r="F102" s="315"/>
      <c r="G102" s="315"/>
      <c r="H102" s="315"/>
      <c r="I102" s="34"/>
    </row>
    <row r="103" spans="1:9" hidden="1">
      <c r="A103" s="48"/>
      <c r="B103" s="34" t="s">
        <v>462</v>
      </c>
      <c r="C103" s="34" t="s">
        <v>126</v>
      </c>
      <c r="D103" s="34"/>
      <c r="E103" s="40"/>
      <c r="F103" s="34"/>
      <c r="G103" s="34"/>
      <c r="H103" s="34"/>
      <c r="I103" s="34"/>
    </row>
    <row r="104" spans="1:9" hidden="1">
      <c r="A104" s="48"/>
      <c r="B104" s="34"/>
      <c r="C104" s="34"/>
      <c r="D104" s="34"/>
      <c r="E104" s="315"/>
      <c r="F104" s="34"/>
      <c r="G104" s="34"/>
      <c r="H104" s="34"/>
      <c r="I104" s="34"/>
    </row>
    <row r="105" spans="1:9" hidden="1">
      <c r="A105" s="48"/>
      <c r="B105" s="34" t="s">
        <v>262</v>
      </c>
      <c r="C105" s="34"/>
      <c r="D105" s="34"/>
      <c r="E105" s="40"/>
      <c r="F105" s="34"/>
      <c r="G105" s="34"/>
      <c r="H105" s="34"/>
      <c r="I105" s="34"/>
    </row>
    <row r="106" spans="1:9" s="52" customFormat="1" hidden="1">
      <c r="A106" s="49"/>
      <c r="B106" s="38" t="s">
        <v>83</v>
      </c>
      <c r="C106" s="38" t="s">
        <v>26</v>
      </c>
      <c r="D106" s="38"/>
      <c r="E106" s="38"/>
      <c r="F106" s="38"/>
      <c r="G106" s="51"/>
      <c r="H106" s="51">
        <f>SUM(H101:H105)</f>
        <v>0</v>
      </c>
      <c r="I106" s="38"/>
    </row>
    <row r="107" spans="1:9" hidden="1">
      <c r="A107" s="48"/>
      <c r="B107" s="34"/>
      <c r="C107" s="34"/>
      <c r="D107" s="34"/>
      <c r="E107" s="34"/>
      <c r="F107" s="34"/>
      <c r="G107" s="34"/>
      <c r="H107" s="34"/>
      <c r="I107" s="34"/>
    </row>
    <row r="108" spans="1:9" s="52" customFormat="1" hidden="1">
      <c r="A108" s="49"/>
      <c r="B108" s="38" t="s">
        <v>86</v>
      </c>
      <c r="C108" s="38" t="s">
        <v>26</v>
      </c>
      <c r="D108" s="38"/>
      <c r="E108" s="38"/>
      <c r="F108" s="38"/>
      <c r="G108" s="51"/>
      <c r="H108" s="51">
        <f>H106</f>
        <v>0</v>
      </c>
      <c r="I108" s="38"/>
    </row>
    <row r="109" spans="1:9" hidden="1">
      <c r="A109" s="48"/>
      <c r="B109" s="34"/>
      <c r="C109" s="34"/>
      <c r="D109" s="34"/>
      <c r="E109" s="34"/>
      <c r="F109" s="34"/>
      <c r="G109" s="34"/>
      <c r="H109" s="34"/>
      <c r="I109" s="34"/>
    </row>
    <row r="110" spans="1:9" hidden="1">
      <c r="A110" s="48"/>
      <c r="B110" s="34"/>
      <c r="C110" s="34"/>
      <c r="D110" s="34"/>
      <c r="E110" s="34"/>
      <c r="F110" s="34"/>
      <c r="G110" s="34"/>
      <c r="H110" s="34"/>
      <c r="I110" s="34"/>
    </row>
    <row r="111" spans="1:9" ht="94.5" hidden="1">
      <c r="A111" s="57">
        <v>22.24</v>
      </c>
      <c r="B111" s="56" t="s">
        <v>117</v>
      </c>
      <c r="C111" s="34"/>
      <c r="D111" s="34"/>
      <c r="E111" s="34"/>
      <c r="F111" s="34"/>
      <c r="G111" s="34"/>
      <c r="H111" s="34"/>
      <c r="I111" s="34"/>
    </row>
    <row r="112" spans="1:9" hidden="1">
      <c r="A112" s="48"/>
      <c r="B112" s="38" t="s">
        <v>118</v>
      </c>
      <c r="C112" s="34"/>
      <c r="D112" s="34"/>
      <c r="E112" s="34"/>
      <c r="F112" s="34"/>
      <c r="G112" s="34"/>
      <c r="H112" s="34"/>
      <c r="I112" s="34"/>
    </row>
    <row r="113" spans="1:9" hidden="1">
      <c r="A113" s="48"/>
      <c r="B113" s="34" t="s">
        <v>119</v>
      </c>
      <c r="C113" s="34" t="s">
        <v>7</v>
      </c>
      <c r="D113" s="34"/>
      <c r="E113" s="34"/>
      <c r="F113" s="34"/>
      <c r="G113" s="34"/>
      <c r="H113" s="50">
        <f>PRODUCT(D113:G113)</f>
        <v>0</v>
      </c>
      <c r="I113" s="34"/>
    </row>
    <row r="114" spans="1:9" hidden="1">
      <c r="A114" s="48"/>
      <c r="B114" s="34" t="s">
        <v>120</v>
      </c>
      <c r="C114" s="34" t="s">
        <v>7</v>
      </c>
      <c r="D114" s="34"/>
      <c r="E114" s="34"/>
      <c r="F114" s="34"/>
      <c r="G114" s="34"/>
      <c r="H114" s="50">
        <f>PRODUCT(D114:G114)</f>
        <v>0</v>
      </c>
      <c r="I114" s="34"/>
    </row>
    <row r="115" spans="1:9" hidden="1">
      <c r="A115" s="48"/>
      <c r="B115" s="34"/>
      <c r="C115" s="34" t="s">
        <v>7</v>
      </c>
      <c r="D115" s="34"/>
      <c r="E115" s="34"/>
      <c r="F115" s="34"/>
      <c r="G115" s="34"/>
      <c r="H115" s="50">
        <f>PRODUCT(D115:G115)</f>
        <v>0</v>
      </c>
      <c r="I115" s="34"/>
    </row>
    <row r="116" spans="1:9" hidden="1">
      <c r="A116" s="48"/>
      <c r="B116" s="34"/>
      <c r="C116" s="34" t="s">
        <v>7</v>
      </c>
      <c r="D116" s="34"/>
      <c r="E116" s="34"/>
      <c r="F116" s="34"/>
      <c r="G116" s="34"/>
      <c r="H116" s="50">
        <f>PRODUCT(D116:G116)</f>
        <v>0</v>
      </c>
      <c r="I116" s="34"/>
    </row>
    <row r="117" spans="1:9" hidden="1">
      <c r="A117" s="48"/>
      <c r="B117" s="34"/>
      <c r="C117" s="34" t="s">
        <v>7</v>
      </c>
      <c r="D117" s="34"/>
      <c r="E117" s="34"/>
      <c r="F117" s="34"/>
      <c r="G117" s="34"/>
      <c r="H117" s="50">
        <f>PRODUCT(D117:G117)</f>
        <v>0</v>
      </c>
      <c r="I117" s="34"/>
    </row>
    <row r="118" spans="1:9" s="52" customFormat="1" hidden="1">
      <c r="A118" s="49"/>
      <c r="B118" s="38" t="s">
        <v>83</v>
      </c>
      <c r="C118" s="38" t="s">
        <v>26</v>
      </c>
      <c r="D118" s="38"/>
      <c r="E118" s="38"/>
      <c r="F118" s="38"/>
      <c r="G118" s="51"/>
      <c r="H118" s="51">
        <f>SUM(H113:H117)</f>
        <v>0</v>
      </c>
      <c r="I118" s="38"/>
    </row>
  </sheetData>
  <mergeCells count="4">
    <mergeCell ref="A1:I1"/>
    <mergeCell ref="A2:I2"/>
    <mergeCell ref="A3:I3"/>
    <mergeCell ref="A4:I4"/>
  </mergeCells>
  <pageMargins left="0.6" right="0" top="0.42" bottom="0.74803149606299213" header="0.31496062992125984" footer="0.31496062992125984"/>
  <pageSetup paperSize="9" scale="64" orientation="portrait" r:id="rId1"/>
  <headerFooter>
    <oddFooter>&amp;LMeasurement_Waterproofing&amp;R&amp;P of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54"/>
  <sheetViews>
    <sheetView view="pageBreakPreview" topLeftCell="A49" zoomScale="70" zoomScaleNormal="85" zoomScaleSheetLayoutView="70" zoomScalePageLayoutView="85" workbookViewId="0">
      <selection activeCell="F10" sqref="F10"/>
    </sheetView>
  </sheetViews>
  <sheetFormatPr defaultColWidth="8.85546875" defaultRowHeight="14.25"/>
  <cols>
    <col min="1" max="1" width="10" style="53" customWidth="1"/>
    <col min="2" max="2" width="68.7109375" style="42" customWidth="1"/>
    <col min="3" max="4" width="6.7109375" style="42" customWidth="1"/>
    <col min="5" max="5" width="11.42578125" style="42" customWidth="1"/>
    <col min="6" max="7" width="9.140625" style="42" customWidth="1"/>
    <col min="8" max="8" width="12.85546875" style="42" customWidth="1"/>
    <col min="9" max="9" width="18.28515625" style="42" customWidth="1"/>
    <col min="10" max="16384" width="8.85546875" style="42"/>
  </cols>
  <sheetData>
    <row r="1" spans="1:9" s="11" customFormat="1" ht="21.75">
      <c r="A1" s="573" t="s">
        <v>481</v>
      </c>
      <c r="B1" s="573"/>
      <c r="C1" s="573"/>
      <c r="D1" s="573"/>
      <c r="E1" s="573"/>
      <c r="F1" s="573"/>
      <c r="G1" s="573"/>
      <c r="H1" s="573"/>
      <c r="I1" s="573"/>
    </row>
    <row r="2" spans="1:9" s="11" customFormat="1" ht="21.75">
      <c r="A2" s="573" t="s">
        <v>140</v>
      </c>
      <c r="B2" s="573"/>
      <c r="C2" s="573"/>
      <c r="D2" s="573"/>
      <c r="E2" s="573"/>
      <c r="F2" s="573"/>
      <c r="G2" s="573"/>
      <c r="H2" s="573"/>
      <c r="I2" s="573"/>
    </row>
    <row r="3" spans="1:9" s="11" customFormat="1">
      <c r="A3" s="16"/>
      <c r="B3" s="1"/>
      <c r="C3" s="1"/>
      <c r="D3" s="1"/>
      <c r="E3" s="1"/>
      <c r="F3" s="1"/>
      <c r="G3" s="1"/>
      <c r="H3" s="1"/>
      <c r="I3" s="16"/>
    </row>
    <row r="4" spans="1:9" s="33" customFormat="1" ht="24.75" customHeight="1">
      <c r="A4" s="586" t="s">
        <v>498</v>
      </c>
      <c r="B4" s="587"/>
      <c r="C4" s="587"/>
      <c r="D4" s="587"/>
      <c r="E4" s="587"/>
      <c r="F4" s="587"/>
      <c r="G4" s="587"/>
      <c r="H4" s="587"/>
      <c r="I4" s="588"/>
    </row>
    <row r="5" spans="1:9">
      <c r="A5" s="44"/>
      <c r="B5" s="16"/>
      <c r="C5" s="44"/>
      <c r="D5" s="16"/>
      <c r="E5" s="16"/>
      <c r="F5" s="16"/>
      <c r="G5" s="16"/>
      <c r="H5" s="16"/>
      <c r="I5" s="16"/>
    </row>
    <row r="6" spans="1:9" ht="15.75">
      <c r="A6" s="589" t="s">
        <v>165</v>
      </c>
      <c r="B6" s="589"/>
      <c r="C6" s="589"/>
      <c r="D6" s="589"/>
      <c r="E6" s="589"/>
      <c r="F6" s="589"/>
      <c r="G6" s="589"/>
      <c r="H6" s="589"/>
      <c r="I6" s="589"/>
    </row>
    <row r="8" spans="1:9" s="52" customFormat="1" ht="28.5">
      <c r="A8" s="49" t="s">
        <v>75</v>
      </c>
      <c r="B8" s="38" t="s">
        <v>1</v>
      </c>
      <c r="C8" s="38" t="s">
        <v>2</v>
      </c>
      <c r="D8" s="38" t="s">
        <v>76</v>
      </c>
      <c r="E8" s="38" t="s">
        <v>77</v>
      </c>
      <c r="F8" s="38" t="s">
        <v>78</v>
      </c>
      <c r="G8" s="38" t="s">
        <v>79</v>
      </c>
      <c r="H8" s="38" t="s">
        <v>71</v>
      </c>
      <c r="I8" s="38" t="s">
        <v>73</v>
      </c>
    </row>
    <row r="9" spans="1:9">
      <c r="A9" s="48"/>
      <c r="B9" s="34"/>
      <c r="C9" s="34"/>
      <c r="D9" s="34"/>
      <c r="E9" s="34"/>
      <c r="F9" s="34"/>
      <c r="G9" s="34"/>
      <c r="H9" s="34"/>
      <c r="I9" s="34"/>
    </row>
    <row r="10" spans="1:9" ht="172.5" customHeight="1">
      <c r="A10" s="593" t="s">
        <v>181</v>
      </c>
      <c r="B10" s="56" t="s">
        <v>182</v>
      </c>
      <c r="C10" s="34"/>
      <c r="D10" s="34"/>
      <c r="E10" s="34"/>
      <c r="F10" s="34"/>
      <c r="G10" s="34"/>
      <c r="H10" s="34"/>
      <c r="I10" s="34"/>
    </row>
    <row r="11" spans="1:9" ht="173.25">
      <c r="A11" s="594"/>
      <c r="B11" s="56" t="s">
        <v>183</v>
      </c>
      <c r="C11" s="34"/>
      <c r="D11" s="34"/>
      <c r="E11" s="34"/>
      <c r="F11" s="34"/>
      <c r="G11" s="34"/>
      <c r="H11" s="34"/>
      <c r="I11" s="34"/>
    </row>
    <row r="12" spans="1:9" s="11" customFormat="1">
      <c r="A12" s="12"/>
      <c r="B12" s="72" t="s">
        <v>472</v>
      </c>
      <c r="C12" s="14"/>
      <c r="D12" s="14"/>
      <c r="E12" s="14"/>
      <c r="F12" s="14"/>
      <c r="G12" s="14"/>
      <c r="H12" s="14"/>
      <c r="I12" s="14"/>
    </row>
    <row r="13" spans="1:9" s="11" customFormat="1" ht="15">
      <c r="A13" s="12"/>
      <c r="B13" s="14" t="s">
        <v>490</v>
      </c>
      <c r="C13" s="14" t="s">
        <v>26</v>
      </c>
      <c r="D13" s="12"/>
      <c r="E13" s="112"/>
      <c r="F13" s="14"/>
      <c r="G13" s="14"/>
      <c r="H13" s="45">
        <f>PRODUCT(D13:G13)</f>
        <v>0</v>
      </c>
      <c r="I13" s="14"/>
    </row>
    <row r="14" spans="1:9" s="11" customFormat="1" ht="15">
      <c r="A14" s="12"/>
      <c r="B14" s="14" t="s">
        <v>491</v>
      </c>
      <c r="C14" s="14" t="s">
        <v>26</v>
      </c>
      <c r="D14" s="12"/>
      <c r="E14" s="112"/>
      <c r="F14" s="45"/>
      <c r="G14" s="14"/>
      <c r="H14" s="45">
        <f>PRODUCT(D14:G14)</f>
        <v>0</v>
      </c>
      <c r="I14" s="14"/>
    </row>
    <row r="15" spans="1:9" s="11" customFormat="1">
      <c r="A15" s="12"/>
      <c r="B15" s="30"/>
      <c r="C15" s="14"/>
      <c r="D15" s="12"/>
      <c r="E15" s="87"/>
      <c r="F15" s="14"/>
      <c r="G15" s="14"/>
      <c r="H15" s="14"/>
      <c r="I15" s="14"/>
    </row>
    <row r="16" spans="1:9" s="11" customFormat="1">
      <c r="A16" s="12"/>
      <c r="B16" s="72" t="s">
        <v>398</v>
      </c>
      <c r="C16" s="14"/>
      <c r="D16" s="12"/>
      <c r="E16" s="87"/>
      <c r="F16" s="14"/>
      <c r="G16" s="14"/>
      <c r="H16" s="14"/>
      <c r="I16" s="14"/>
    </row>
    <row r="17" spans="1:9" s="11" customFormat="1" ht="15">
      <c r="A17" s="12"/>
      <c r="B17" s="14" t="s">
        <v>490</v>
      </c>
      <c r="C17" s="14" t="s">
        <v>26</v>
      </c>
      <c r="D17" s="12"/>
      <c r="E17" s="112"/>
      <c r="F17" s="14"/>
      <c r="G17" s="14"/>
      <c r="H17" s="45">
        <f>PRODUCT(D17:G17)</f>
        <v>0</v>
      </c>
      <c r="I17" s="14"/>
    </row>
    <row r="18" spans="1:9" s="11" customFormat="1" ht="15">
      <c r="A18" s="12"/>
      <c r="B18" s="14" t="s">
        <v>491</v>
      </c>
      <c r="C18" s="14" t="s">
        <v>26</v>
      </c>
      <c r="D18" s="12"/>
      <c r="E18" s="112"/>
      <c r="F18" s="45"/>
      <c r="G18" s="14"/>
      <c r="H18" s="45">
        <f>PRODUCT(D18:G18)</f>
        <v>0</v>
      </c>
      <c r="I18" s="14"/>
    </row>
    <row r="19" spans="1:9" ht="15">
      <c r="A19" s="48"/>
      <c r="B19" s="34"/>
      <c r="C19" s="34"/>
      <c r="D19" s="48"/>
      <c r="E19" s="113"/>
      <c r="F19" s="34"/>
      <c r="G19" s="50"/>
      <c r="H19" s="50"/>
      <c r="I19" s="34"/>
    </row>
    <row r="20" spans="1:9" s="59" customFormat="1" ht="19.5" customHeight="1">
      <c r="A20" s="254"/>
      <c r="B20" s="7" t="s">
        <v>83</v>
      </c>
      <c r="C20" s="88" t="s">
        <v>26</v>
      </c>
      <c r="D20" s="58"/>
      <c r="E20" s="258"/>
      <c r="F20" s="258"/>
      <c r="G20" s="258"/>
      <c r="H20" s="258">
        <f>SUM(H12:H19)</f>
        <v>0</v>
      </c>
      <c r="I20" s="7"/>
    </row>
    <row r="21" spans="1:9" s="52" customFormat="1">
      <c r="A21" s="48"/>
      <c r="B21" s="38"/>
      <c r="C21" s="34"/>
      <c r="D21" s="49"/>
      <c r="E21" s="51"/>
      <c r="F21" s="51"/>
      <c r="G21" s="51"/>
      <c r="H21" s="51"/>
      <c r="I21" s="38"/>
    </row>
    <row r="22" spans="1:9" s="52" customFormat="1" ht="28.5">
      <c r="A22" s="58" t="s">
        <v>181</v>
      </c>
      <c r="B22" s="7" t="s">
        <v>86</v>
      </c>
      <c r="C22" s="7" t="s">
        <v>88</v>
      </c>
      <c r="D22" s="7"/>
      <c r="E22" s="7"/>
      <c r="F22" s="7"/>
      <c r="G22" s="38"/>
      <c r="H22" s="258">
        <f>ROUND(H20,2)*110%</f>
        <v>0</v>
      </c>
      <c r="I22" s="38"/>
    </row>
    <row r="23" spans="1:9">
      <c r="A23" s="48"/>
      <c r="B23" s="34"/>
      <c r="C23" s="34"/>
      <c r="D23" s="34"/>
      <c r="E23" s="34"/>
      <c r="F23" s="34"/>
      <c r="G23" s="34"/>
      <c r="H23" s="34"/>
      <c r="I23" s="34"/>
    </row>
    <row r="24" spans="1:9" ht="409.5">
      <c r="A24" s="48"/>
      <c r="B24" s="56" t="s">
        <v>366</v>
      </c>
      <c r="C24" s="34"/>
      <c r="D24" s="34"/>
      <c r="E24" s="34"/>
      <c r="F24" s="34"/>
      <c r="G24" s="34"/>
      <c r="H24" s="34"/>
      <c r="I24" s="34"/>
    </row>
    <row r="25" spans="1:9" ht="31.5">
      <c r="A25" s="48"/>
      <c r="B25" s="56" t="s">
        <v>367</v>
      </c>
      <c r="C25" s="34"/>
      <c r="D25" s="34"/>
      <c r="E25" s="34"/>
      <c r="F25" s="34"/>
      <c r="G25" s="34"/>
      <c r="H25" s="34"/>
      <c r="I25" s="34"/>
    </row>
    <row r="26" spans="1:9" s="11" customFormat="1">
      <c r="A26" s="12"/>
      <c r="B26" s="72" t="s">
        <v>472</v>
      </c>
      <c r="C26" s="14"/>
      <c r="D26" s="14"/>
      <c r="E26" s="14"/>
      <c r="F26" s="14"/>
      <c r="G26" s="14"/>
      <c r="H26" s="14"/>
      <c r="I26" s="14"/>
    </row>
    <row r="27" spans="1:9" ht="15">
      <c r="A27" s="48"/>
      <c r="B27" s="34" t="s">
        <v>476</v>
      </c>
      <c r="C27" s="34" t="s">
        <v>26</v>
      </c>
      <c r="D27" s="48"/>
      <c r="E27" s="113"/>
      <c r="F27" s="50"/>
      <c r="G27" s="50"/>
      <c r="H27" s="50">
        <f>PRODUCT(D27:G27)</f>
        <v>0</v>
      </c>
      <c r="I27" s="34"/>
    </row>
    <row r="28" spans="1:9" ht="15">
      <c r="A28" s="48"/>
      <c r="B28" s="34" t="s">
        <v>474</v>
      </c>
      <c r="C28" s="34" t="s">
        <v>26</v>
      </c>
      <c r="D28" s="48"/>
      <c r="E28" s="113"/>
      <c r="F28" s="50"/>
      <c r="G28" s="50"/>
      <c r="H28" s="50">
        <f>PRODUCT(D28:G28)</f>
        <v>0</v>
      </c>
      <c r="I28" s="34"/>
    </row>
    <row r="29" spans="1:9" ht="15">
      <c r="A29" s="48"/>
      <c r="B29" s="34" t="s">
        <v>475</v>
      </c>
      <c r="C29" s="34" t="s">
        <v>26</v>
      </c>
      <c r="D29" s="48"/>
      <c r="E29" s="113"/>
      <c r="F29" s="50"/>
      <c r="G29" s="50"/>
      <c r="H29" s="50">
        <f>PRODUCT(D29:G29)</f>
        <v>0</v>
      </c>
      <c r="I29" s="34"/>
    </row>
    <row r="30" spans="1:9" s="11" customFormat="1">
      <c r="A30" s="12"/>
      <c r="B30" s="30"/>
      <c r="C30" s="14"/>
      <c r="D30" s="12"/>
      <c r="E30" s="87"/>
      <c r="F30" s="14"/>
      <c r="G30" s="14"/>
      <c r="H30" s="14"/>
      <c r="I30" s="14"/>
    </row>
    <row r="31" spans="1:9" s="11" customFormat="1">
      <c r="A31" s="12"/>
      <c r="B31" s="72" t="s">
        <v>398</v>
      </c>
      <c r="C31" s="14"/>
      <c r="D31" s="12"/>
      <c r="E31" s="87"/>
      <c r="F31" s="14"/>
      <c r="G31" s="14"/>
      <c r="H31" s="14"/>
      <c r="I31" s="14"/>
    </row>
    <row r="32" spans="1:9" ht="15">
      <c r="A32" s="48"/>
      <c r="B32" s="34" t="s">
        <v>476</v>
      </c>
      <c r="C32" s="34" t="s">
        <v>26</v>
      </c>
      <c r="D32" s="48"/>
      <c r="E32" s="113"/>
      <c r="F32" s="50"/>
      <c r="G32" s="50"/>
      <c r="H32" s="50">
        <f>PRODUCT(D32:G32)</f>
        <v>0</v>
      </c>
      <c r="I32" s="34"/>
    </row>
    <row r="33" spans="1:9" ht="15">
      <c r="A33" s="48"/>
      <c r="B33" s="34" t="s">
        <v>474</v>
      </c>
      <c r="C33" s="34" t="s">
        <v>26</v>
      </c>
      <c r="D33" s="48"/>
      <c r="E33" s="113"/>
      <c r="F33" s="50"/>
      <c r="G33" s="50"/>
      <c r="H33" s="50">
        <f>PRODUCT(D33:G33)</f>
        <v>0</v>
      </c>
      <c r="I33" s="34"/>
    </row>
    <row r="34" spans="1:9" ht="15">
      <c r="A34" s="48"/>
      <c r="B34" s="34" t="s">
        <v>475</v>
      </c>
      <c r="C34" s="34" t="s">
        <v>26</v>
      </c>
      <c r="D34" s="48"/>
      <c r="E34" s="113"/>
      <c r="F34" s="50"/>
      <c r="G34" s="50"/>
      <c r="H34" s="50">
        <f>PRODUCT(D34:G34)</f>
        <v>0</v>
      </c>
      <c r="I34" s="34"/>
    </row>
    <row r="35" spans="1:9" ht="15">
      <c r="A35" s="48"/>
      <c r="B35" s="34"/>
      <c r="C35" s="34"/>
      <c r="D35" s="48"/>
      <c r="E35" s="113"/>
      <c r="F35" s="34"/>
      <c r="G35" s="50"/>
      <c r="H35" s="50"/>
      <c r="I35" s="34"/>
    </row>
    <row r="36" spans="1:9" ht="15">
      <c r="A36" s="48"/>
      <c r="B36" s="34"/>
      <c r="C36" s="34"/>
      <c r="D36" s="48"/>
      <c r="E36" s="113"/>
      <c r="F36" s="34"/>
      <c r="G36" s="50"/>
      <c r="H36" s="50"/>
      <c r="I36" s="34"/>
    </row>
    <row r="37" spans="1:9" s="52" customFormat="1">
      <c r="A37" s="48"/>
      <c r="B37" s="38" t="s">
        <v>83</v>
      </c>
      <c r="C37" s="34" t="s">
        <v>26</v>
      </c>
      <c r="D37" s="49"/>
      <c r="E37" s="51"/>
      <c r="F37" s="51"/>
      <c r="G37" s="51"/>
      <c r="H37" s="51">
        <f>SUM(H27:H36)</f>
        <v>0</v>
      </c>
      <c r="I37" s="38"/>
    </row>
    <row r="38" spans="1:9" s="52" customFormat="1">
      <c r="A38" s="48"/>
      <c r="B38" s="38"/>
      <c r="C38" s="34"/>
      <c r="D38" s="49"/>
      <c r="E38" s="51"/>
      <c r="F38" s="51"/>
      <c r="G38" s="51"/>
      <c r="H38" s="51"/>
      <c r="I38" s="38"/>
    </row>
    <row r="39" spans="1:9" s="52" customFormat="1">
      <c r="A39" s="48"/>
      <c r="B39" s="38" t="s">
        <v>83</v>
      </c>
      <c r="C39" s="34" t="s">
        <v>26</v>
      </c>
      <c r="D39" s="49"/>
      <c r="E39" s="51"/>
      <c r="F39" s="51"/>
      <c r="G39" s="51"/>
      <c r="H39" s="51">
        <f>H37*110%</f>
        <v>0</v>
      </c>
      <c r="I39" s="38"/>
    </row>
    <row r="40" spans="1:9">
      <c r="A40" s="48"/>
      <c r="B40" s="34"/>
      <c r="C40" s="34"/>
      <c r="D40" s="34"/>
      <c r="E40" s="34"/>
      <c r="F40" s="34"/>
      <c r="G40" s="34"/>
      <c r="H40" s="34"/>
      <c r="I40" s="34"/>
    </row>
    <row r="41" spans="1:9">
      <c r="A41" s="48"/>
      <c r="B41" s="34"/>
      <c r="C41" s="34"/>
      <c r="D41" s="34"/>
      <c r="E41" s="34"/>
      <c r="F41" s="34"/>
      <c r="G41" s="34"/>
      <c r="H41" s="34"/>
      <c r="I41" s="34"/>
    </row>
    <row r="42" spans="1:9" s="52" customFormat="1" ht="124.5" customHeight="1">
      <c r="A42" s="76" t="s">
        <v>186</v>
      </c>
      <c r="B42" s="75" t="s">
        <v>184</v>
      </c>
      <c r="C42" s="38"/>
      <c r="D42" s="38"/>
      <c r="E42" s="38"/>
      <c r="F42" s="38"/>
      <c r="G42" s="38"/>
      <c r="H42" s="38"/>
      <c r="I42" s="38"/>
    </row>
    <row r="43" spans="1:9" s="52" customFormat="1" ht="28.5">
      <c r="A43" s="76"/>
      <c r="B43" s="75" t="s">
        <v>185</v>
      </c>
      <c r="C43" s="38"/>
      <c r="D43" s="38"/>
      <c r="E43" s="38"/>
      <c r="F43" s="38"/>
      <c r="G43" s="38"/>
      <c r="H43" s="38"/>
      <c r="I43" s="38"/>
    </row>
    <row r="44" spans="1:9">
      <c r="A44" s="48"/>
      <c r="B44" s="73"/>
      <c r="C44" s="34"/>
      <c r="D44" s="34"/>
      <c r="E44" s="34" t="s">
        <v>81</v>
      </c>
      <c r="F44" s="34"/>
      <c r="G44" s="34"/>
      <c r="H44" s="34"/>
      <c r="I44" s="34"/>
    </row>
    <row r="45" spans="1:9">
      <c r="A45" s="48"/>
      <c r="B45" s="34"/>
      <c r="C45" s="34"/>
      <c r="D45" s="34"/>
      <c r="E45" s="34"/>
      <c r="F45" s="34"/>
      <c r="G45" s="34"/>
      <c r="H45" s="34"/>
      <c r="I45" s="34"/>
    </row>
    <row r="46" spans="1:9">
      <c r="A46" s="48"/>
      <c r="B46" s="34"/>
      <c r="C46" s="34"/>
      <c r="D46" s="34"/>
      <c r="E46" s="34"/>
      <c r="F46" s="34"/>
      <c r="G46" s="34"/>
      <c r="H46" s="34"/>
      <c r="I46" s="34"/>
    </row>
    <row r="47" spans="1:9" s="52" customFormat="1" ht="28.5">
      <c r="A47" s="49" t="s">
        <v>186</v>
      </c>
      <c r="B47" s="38" t="s">
        <v>86</v>
      </c>
      <c r="C47" s="38" t="s">
        <v>88</v>
      </c>
      <c r="D47" s="38"/>
      <c r="E47" s="38"/>
      <c r="F47" s="38"/>
      <c r="G47" s="38"/>
      <c r="H47" s="51"/>
      <c r="I47" s="38"/>
    </row>
    <row r="49" spans="1:9" ht="130.5" customHeight="1">
      <c r="A49" s="76" t="s">
        <v>187</v>
      </c>
      <c r="B49" s="75" t="s">
        <v>188</v>
      </c>
      <c r="C49" s="34"/>
      <c r="D49" s="34"/>
      <c r="E49" s="34"/>
      <c r="F49" s="34"/>
      <c r="G49" s="34"/>
      <c r="H49" s="34"/>
      <c r="I49" s="34"/>
    </row>
    <row r="50" spans="1:9" ht="28.5">
      <c r="A50" s="74"/>
      <c r="B50" s="75" t="s">
        <v>189</v>
      </c>
      <c r="C50" s="34"/>
      <c r="D50" s="34"/>
      <c r="E50" s="34"/>
      <c r="F50" s="34"/>
      <c r="G50" s="34"/>
      <c r="H50" s="34"/>
      <c r="I50" s="34"/>
    </row>
    <row r="51" spans="1:9">
      <c r="A51" s="48"/>
      <c r="B51" s="73"/>
      <c r="C51" s="34"/>
      <c r="D51" s="34"/>
      <c r="E51" s="34" t="s">
        <v>81</v>
      </c>
      <c r="F51" s="34"/>
      <c r="G51" s="34"/>
      <c r="H51" s="34"/>
      <c r="I51" s="34"/>
    </row>
    <row r="52" spans="1:9">
      <c r="A52" s="48"/>
      <c r="B52" s="34"/>
      <c r="C52" s="34"/>
      <c r="D52" s="34"/>
      <c r="E52" s="34"/>
      <c r="F52" s="34"/>
      <c r="G52" s="34"/>
      <c r="H52" s="34"/>
      <c r="I52" s="34"/>
    </row>
    <row r="53" spans="1:9">
      <c r="A53" s="48"/>
      <c r="B53" s="34"/>
      <c r="C53" s="34"/>
      <c r="D53" s="34"/>
      <c r="E53" s="34"/>
      <c r="F53" s="34"/>
      <c r="G53" s="34"/>
      <c r="H53" s="34"/>
      <c r="I53" s="34"/>
    </row>
    <row r="54" spans="1:9" s="52" customFormat="1" ht="28.5">
      <c r="A54" s="49" t="s">
        <v>187</v>
      </c>
      <c r="B54" s="38" t="s">
        <v>86</v>
      </c>
      <c r="C54" s="38" t="s">
        <v>88</v>
      </c>
      <c r="D54" s="38"/>
      <c r="E54" s="38"/>
      <c r="F54" s="38"/>
      <c r="G54" s="38"/>
      <c r="H54" s="51"/>
      <c r="I54" s="38"/>
    </row>
  </sheetData>
  <mergeCells count="5">
    <mergeCell ref="A1:I1"/>
    <mergeCell ref="A2:I2"/>
    <mergeCell ref="A4:I4"/>
    <mergeCell ref="A6:I6"/>
    <mergeCell ref="A10:A11"/>
  </mergeCells>
  <pageMargins left="0.70866141732283472" right="0" top="0.36" bottom="0.74803149606299213" header="0.31496062992125984" footer="0.31496062992125984"/>
  <pageSetup paperSize="9" scale="58" orientation="portrait" r:id="rId1"/>
  <headerFooter>
    <oddFooter>&amp;LMeasurement_Ceiling Plaster&amp;R&amp;P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47"/>
  <sheetViews>
    <sheetView view="pageBreakPreview" zoomScale="70" zoomScaleNormal="85" zoomScaleSheetLayoutView="70" zoomScalePageLayoutView="85" workbookViewId="0">
      <selection activeCell="A5" sqref="A5"/>
    </sheetView>
  </sheetViews>
  <sheetFormatPr defaultColWidth="8.85546875" defaultRowHeight="14.25"/>
  <cols>
    <col min="1" max="1" width="9.42578125" style="53" customWidth="1"/>
    <col min="2" max="2" width="65.7109375" style="42" customWidth="1"/>
    <col min="3" max="3" width="6.7109375" style="42" customWidth="1"/>
    <col min="4" max="4" width="8.7109375" style="42" customWidth="1"/>
    <col min="5" max="6" width="11.42578125" style="42" customWidth="1"/>
    <col min="7" max="7" width="9.140625" style="42" customWidth="1"/>
    <col min="8" max="8" width="14.42578125" style="42" customWidth="1"/>
    <col min="9" max="9" width="14.140625" style="42" customWidth="1"/>
    <col min="10" max="16384" width="8.85546875" style="42"/>
  </cols>
  <sheetData>
    <row r="1" spans="1:9" s="11" customFormat="1" ht="21.75">
      <c r="A1" s="573" t="s">
        <v>269</v>
      </c>
      <c r="B1" s="573"/>
      <c r="C1" s="573"/>
      <c r="D1" s="573"/>
      <c r="E1" s="573"/>
      <c r="F1" s="573"/>
      <c r="G1" s="573"/>
      <c r="H1" s="573"/>
      <c r="I1" s="573"/>
    </row>
    <row r="2" spans="1:9" s="11" customFormat="1" ht="21.75">
      <c r="A2" s="573" t="s">
        <v>140</v>
      </c>
      <c r="B2" s="573"/>
      <c r="C2" s="573"/>
      <c r="D2" s="573"/>
      <c r="E2" s="573"/>
      <c r="F2" s="573"/>
      <c r="G2" s="573"/>
      <c r="H2" s="573"/>
      <c r="I2" s="573"/>
    </row>
    <row r="3" spans="1:9" s="11" customFormat="1">
      <c r="A3" s="16"/>
      <c r="B3" s="1"/>
      <c r="C3" s="1"/>
      <c r="D3" s="1"/>
      <c r="E3" s="1"/>
      <c r="F3" s="1"/>
      <c r="G3" s="1"/>
      <c r="H3" s="1"/>
      <c r="I3" s="16"/>
    </row>
    <row r="4" spans="1:9" s="33" customFormat="1" ht="27.75" customHeight="1">
      <c r="A4" s="586" t="s">
        <v>482</v>
      </c>
      <c r="B4" s="587"/>
      <c r="C4" s="587"/>
      <c r="D4" s="587"/>
      <c r="E4" s="587"/>
      <c r="F4" s="587"/>
      <c r="G4" s="587"/>
      <c r="H4" s="587"/>
      <c r="I4" s="588"/>
    </row>
    <row r="5" spans="1:9">
      <c r="A5" s="44"/>
      <c r="B5" s="16"/>
      <c r="C5" s="44"/>
      <c r="D5" s="16"/>
      <c r="E5" s="16"/>
      <c r="F5" s="16"/>
      <c r="G5" s="16"/>
      <c r="H5" s="16"/>
      <c r="I5" s="16"/>
    </row>
    <row r="6" spans="1:9" ht="15.75">
      <c r="A6" s="589" t="s">
        <v>270</v>
      </c>
      <c r="B6" s="589"/>
      <c r="C6" s="589"/>
      <c r="D6" s="589"/>
      <c r="E6" s="589"/>
      <c r="F6" s="589"/>
      <c r="G6" s="589"/>
      <c r="H6" s="589"/>
      <c r="I6" s="589"/>
    </row>
    <row r="8" spans="1:9" s="52" customFormat="1">
      <c r="A8" s="49" t="s">
        <v>75</v>
      </c>
      <c r="B8" s="38" t="s">
        <v>1</v>
      </c>
      <c r="C8" s="38" t="s">
        <v>2</v>
      </c>
      <c r="D8" s="38" t="s">
        <v>76</v>
      </c>
      <c r="E8" s="38" t="s">
        <v>77</v>
      </c>
      <c r="F8" s="38" t="s">
        <v>78</v>
      </c>
      <c r="G8" s="38" t="s">
        <v>79</v>
      </c>
      <c r="H8" s="38" t="s">
        <v>71</v>
      </c>
      <c r="I8" s="38" t="s">
        <v>73</v>
      </c>
    </row>
    <row r="9" spans="1:9">
      <c r="A9" s="48"/>
      <c r="B9" s="34"/>
      <c r="C9" s="34"/>
      <c r="D9" s="34"/>
      <c r="E9" s="34"/>
      <c r="F9" s="34"/>
      <c r="G9" s="34"/>
      <c r="H9" s="34"/>
      <c r="I9" s="34"/>
    </row>
    <row r="10" spans="1:9" ht="71.25">
      <c r="A10" s="598">
        <v>25.7</v>
      </c>
      <c r="B10" s="80" t="s">
        <v>191</v>
      </c>
      <c r="C10" s="595"/>
      <c r="D10" s="595"/>
      <c r="E10" s="595"/>
      <c r="F10" s="595"/>
      <c r="G10" s="595"/>
      <c r="H10" s="595"/>
      <c r="I10" s="595"/>
    </row>
    <row r="11" spans="1:9" ht="71.25">
      <c r="A11" s="599"/>
      <c r="B11" s="80" t="s">
        <v>192</v>
      </c>
      <c r="C11" s="596"/>
      <c r="D11" s="596"/>
      <c r="E11" s="596"/>
      <c r="F11" s="596"/>
      <c r="G11" s="596"/>
      <c r="H11" s="596"/>
      <c r="I11" s="596"/>
    </row>
    <row r="12" spans="1:9" ht="173.25" customHeight="1">
      <c r="A12" s="599"/>
      <c r="B12" s="80" t="s">
        <v>193</v>
      </c>
      <c r="C12" s="596"/>
      <c r="D12" s="596"/>
      <c r="E12" s="596"/>
      <c r="F12" s="596"/>
      <c r="G12" s="596"/>
      <c r="H12" s="596"/>
      <c r="I12" s="596"/>
    </row>
    <row r="13" spans="1:9" ht="384.75">
      <c r="A13" s="600"/>
      <c r="B13" s="80" t="s">
        <v>194</v>
      </c>
      <c r="C13" s="597"/>
      <c r="D13" s="597"/>
      <c r="E13" s="597"/>
      <c r="F13" s="597"/>
      <c r="G13" s="597"/>
      <c r="H13" s="597"/>
      <c r="I13" s="597"/>
    </row>
    <row r="14" spans="1:9" ht="15">
      <c r="A14" s="79"/>
      <c r="B14" s="68" t="s">
        <v>401</v>
      </c>
      <c r="C14" s="68" t="s">
        <v>26</v>
      </c>
      <c r="D14" s="68"/>
      <c r="E14" s="69"/>
      <c r="F14" s="69"/>
      <c r="G14" s="69"/>
      <c r="H14" s="69">
        <f>PRODUCT(D14:G14)</f>
        <v>0</v>
      </c>
      <c r="I14" s="34"/>
    </row>
    <row r="15" spans="1:9" ht="15">
      <c r="A15" s="79"/>
      <c r="B15" s="68" t="s">
        <v>400</v>
      </c>
      <c r="C15" s="68" t="s">
        <v>26</v>
      </c>
      <c r="D15" s="68"/>
      <c r="E15" s="69"/>
      <c r="F15" s="69"/>
      <c r="G15" s="69"/>
      <c r="H15" s="69">
        <f t="shared" ref="H15:H21" si="0">PRODUCT(D15:G15)+(E10*F10*2*2)</f>
        <v>0</v>
      </c>
      <c r="I15" s="34"/>
    </row>
    <row r="16" spans="1:9" ht="15">
      <c r="A16" s="79"/>
      <c r="B16" s="68"/>
      <c r="C16" s="68"/>
      <c r="D16" s="68"/>
      <c r="E16" s="69"/>
      <c r="F16" s="69"/>
      <c r="G16" s="69"/>
      <c r="H16" s="69">
        <f t="shared" si="0"/>
        <v>0</v>
      </c>
      <c r="I16" s="34"/>
    </row>
    <row r="17" spans="1:9" ht="15">
      <c r="A17" s="79"/>
      <c r="B17" s="68"/>
      <c r="C17" s="68"/>
      <c r="D17" s="68"/>
      <c r="E17" s="69"/>
      <c r="F17" s="69"/>
      <c r="G17" s="69"/>
      <c r="H17" s="69">
        <f t="shared" si="0"/>
        <v>0</v>
      </c>
      <c r="I17" s="34"/>
    </row>
    <row r="18" spans="1:9" ht="15">
      <c r="A18" s="79"/>
      <c r="B18" s="68"/>
      <c r="C18" s="68"/>
      <c r="D18" s="68"/>
      <c r="E18" s="69"/>
      <c r="F18" s="69"/>
      <c r="G18" s="69"/>
      <c r="H18" s="69">
        <f t="shared" si="0"/>
        <v>0</v>
      </c>
      <c r="I18" s="34"/>
    </row>
    <row r="19" spans="1:9" ht="15">
      <c r="A19" s="79"/>
      <c r="B19" s="68"/>
      <c r="C19" s="68"/>
      <c r="D19" s="68"/>
      <c r="E19" s="69"/>
      <c r="F19" s="69"/>
      <c r="G19" s="69"/>
      <c r="H19" s="69">
        <f t="shared" si="0"/>
        <v>0</v>
      </c>
      <c r="I19" s="34"/>
    </row>
    <row r="20" spans="1:9" ht="15">
      <c r="A20" s="79"/>
      <c r="B20" s="68"/>
      <c r="C20" s="68"/>
      <c r="D20" s="68"/>
      <c r="E20" s="69"/>
      <c r="F20" s="69"/>
      <c r="G20" s="69"/>
      <c r="H20" s="69">
        <f t="shared" si="0"/>
        <v>0</v>
      </c>
      <c r="I20" s="34"/>
    </row>
    <row r="21" spans="1:9" ht="15">
      <c r="A21" s="79"/>
      <c r="B21" s="68"/>
      <c r="C21" s="68"/>
      <c r="D21" s="68"/>
      <c r="E21" s="69"/>
      <c r="F21" s="69"/>
      <c r="G21" s="69"/>
      <c r="H21" s="69">
        <f t="shared" si="0"/>
        <v>0</v>
      </c>
      <c r="I21" s="34"/>
    </row>
    <row r="22" spans="1:9" ht="15">
      <c r="A22" s="79"/>
      <c r="B22" s="68"/>
      <c r="C22" s="68"/>
      <c r="D22" s="68"/>
      <c r="E22" s="69"/>
      <c r="F22" s="69"/>
      <c r="G22" s="69"/>
      <c r="H22" s="69"/>
      <c r="I22" s="34"/>
    </row>
    <row r="23" spans="1:9" ht="15">
      <c r="A23" s="79"/>
      <c r="B23" s="68" t="s">
        <v>402</v>
      </c>
      <c r="C23" s="68" t="s">
        <v>26</v>
      </c>
      <c r="D23" s="68"/>
      <c r="E23" s="69"/>
      <c r="F23" s="69"/>
      <c r="G23" s="69"/>
      <c r="H23" s="69">
        <f>PRODUCT(D23:G23)+(E18*F18*2*2)</f>
        <v>0</v>
      </c>
      <c r="I23" s="34"/>
    </row>
    <row r="24" spans="1:9" ht="15">
      <c r="A24" s="79"/>
      <c r="B24" s="68"/>
      <c r="C24" s="68"/>
      <c r="D24" s="68"/>
      <c r="E24" s="69"/>
      <c r="F24" s="69"/>
      <c r="G24" s="69"/>
      <c r="H24" s="69">
        <f t="shared" ref="H24:H29" si="1">PRODUCT(D24:G24)+(E19*F19*2*2)</f>
        <v>0</v>
      </c>
      <c r="I24" s="34"/>
    </row>
    <row r="25" spans="1:9" ht="15">
      <c r="A25" s="79"/>
      <c r="B25" s="68"/>
      <c r="C25" s="68"/>
      <c r="D25" s="68"/>
      <c r="E25" s="69"/>
      <c r="F25" s="69"/>
      <c r="G25" s="69"/>
      <c r="H25" s="69">
        <f t="shared" si="1"/>
        <v>0</v>
      </c>
      <c r="I25" s="34"/>
    </row>
    <row r="26" spans="1:9" ht="15">
      <c r="A26" s="79"/>
      <c r="B26" s="68"/>
      <c r="C26" s="68"/>
      <c r="D26" s="68"/>
      <c r="E26" s="69"/>
      <c r="F26" s="69"/>
      <c r="G26" s="69"/>
      <c r="H26" s="69">
        <f t="shared" si="1"/>
        <v>0</v>
      </c>
      <c r="I26" s="34"/>
    </row>
    <row r="27" spans="1:9" ht="15">
      <c r="A27" s="79"/>
      <c r="B27" s="68"/>
      <c r="C27" s="68"/>
      <c r="D27" s="68"/>
      <c r="E27" s="69"/>
      <c r="F27" s="69"/>
      <c r="G27" s="69"/>
      <c r="H27" s="69">
        <f t="shared" si="1"/>
        <v>0</v>
      </c>
      <c r="I27" s="34"/>
    </row>
    <row r="28" spans="1:9" ht="15">
      <c r="A28" s="79"/>
      <c r="B28" s="68"/>
      <c r="C28" s="68"/>
      <c r="D28" s="68"/>
      <c r="E28" s="69"/>
      <c r="F28" s="69"/>
      <c r="G28" s="69"/>
      <c r="H28" s="69">
        <f t="shared" si="1"/>
        <v>0</v>
      </c>
      <c r="I28" s="34"/>
    </row>
    <row r="29" spans="1:9" ht="15">
      <c r="A29" s="79"/>
      <c r="B29" s="68"/>
      <c r="C29" s="68"/>
      <c r="D29" s="68"/>
      <c r="E29" s="69"/>
      <c r="F29" s="69"/>
      <c r="G29" s="69"/>
      <c r="H29" s="69">
        <f t="shared" si="1"/>
        <v>0</v>
      </c>
      <c r="I29" s="34"/>
    </row>
    <row r="30" spans="1:9" ht="15">
      <c r="A30" s="79"/>
      <c r="B30" s="68"/>
      <c r="C30" s="68"/>
      <c r="D30" s="68"/>
      <c r="E30" s="69"/>
      <c r="F30" s="69"/>
      <c r="G30" s="69"/>
      <c r="H30" s="69"/>
      <c r="I30" s="34"/>
    </row>
    <row r="31" spans="1:9" s="52" customFormat="1">
      <c r="A31" s="49"/>
      <c r="B31" s="38" t="s">
        <v>83</v>
      </c>
      <c r="C31" s="38" t="s">
        <v>26</v>
      </c>
      <c r="D31" s="38"/>
      <c r="E31" s="38"/>
      <c r="F31" s="38"/>
      <c r="G31" s="51"/>
      <c r="H31" s="51">
        <f>SUM(H14:H30)</f>
        <v>0</v>
      </c>
      <c r="I31" s="38"/>
    </row>
    <row r="32" spans="1:9">
      <c r="A32" s="48"/>
      <c r="B32" s="34"/>
      <c r="C32" s="34"/>
      <c r="D32" s="34"/>
      <c r="E32" s="34"/>
      <c r="F32" s="34"/>
      <c r="G32" s="34"/>
      <c r="H32" s="34"/>
      <c r="I32" s="34"/>
    </row>
    <row r="33" spans="1:9" s="52" customFormat="1" ht="20.25">
      <c r="A33" s="71">
        <v>25.7</v>
      </c>
      <c r="B33" s="7" t="s">
        <v>195</v>
      </c>
      <c r="C33" s="38" t="s">
        <v>88</v>
      </c>
      <c r="D33" s="38"/>
      <c r="E33" s="38"/>
      <c r="F33" s="38"/>
      <c r="G33" s="38"/>
      <c r="H33" s="51">
        <f>ROUND(H31,2)</f>
        <v>0</v>
      </c>
      <c r="I33" s="38"/>
    </row>
    <row r="34" spans="1:9">
      <c r="A34" s="48"/>
      <c r="B34" s="34"/>
      <c r="C34" s="34"/>
      <c r="D34" s="34"/>
      <c r="E34" s="34"/>
      <c r="F34" s="34"/>
      <c r="G34" s="34"/>
      <c r="H34" s="34"/>
      <c r="I34" s="34"/>
    </row>
    <row r="35" spans="1:9" ht="356.25">
      <c r="A35" s="48"/>
      <c r="B35" s="144" t="s">
        <v>403</v>
      </c>
      <c r="C35" s="34"/>
      <c r="D35" s="34"/>
      <c r="E35" s="34"/>
      <c r="F35" s="34"/>
      <c r="G35" s="34"/>
      <c r="H35" s="34"/>
      <c r="I35" s="34"/>
    </row>
    <row r="36" spans="1:9" ht="15">
      <c r="A36" s="79"/>
      <c r="B36" s="68" t="s">
        <v>400</v>
      </c>
      <c r="C36" s="68" t="s">
        <v>26</v>
      </c>
      <c r="D36" s="68"/>
      <c r="E36" s="69"/>
      <c r="F36" s="69"/>
      <c r="G36" s="69"/>
      <c r="H36" s="69">
        <f>PRODUCT(D36:G36)+(E31*F31*2*2)</f>
        <v>0</v>
      </c>
      <c r="I36" s="34"/>
    </row>
    <row r="37" spans="1:9" ht="15">
      <c r="A37" s="79"/>
      <c r="B37" s="68"/>
      <c r="C37" s="68"/>
      <c r="D37" s="68"/>
      <c r="E37" s="69"/>
      <c r="F37" s="69"/>
      <c r="G37" s="69"/>
      <c r="H37" s="69"/>
      <c r="I37" s="34"/>
    </row>
    <row r="38" spans="1:9" s="52" customFormat="1">
      <c r="A38" s="49"/>
      <c r="B38" s="38" t="s">
        <v>83</v>
      </c>
      <c r="C38" s="38" t="s">
        <v>26</v>
      </c>
      <c r="D38" s="38"/>
      <c r="E38" s="38"/>
      <c r="F38" s="38"/>
      <c r="G38" s="51"/>
      <c r="H38" s="51">
        <f>SUM(H35:H37)</f>
        <v>0</v>
      </c>
      <c r="I38" s="38"/>
    </row>
    <row r="39" spans="1:9">
      <c r="A39" s="48"/>
      <c r="B39" s="34"/>
      <c r="C39" s="34"/>
      <c r="D39" s="34"/>
      <c r="E39" s="34"/>
      <c r="F39" s="34"/>
      <c r="G39" s="34"/>
      <c r="H39" s="34"/>
      <c r="I39" s="34"/>
    </row>
    <row r="40" spans="1:9">
      <c r="A40" s="48"/>
      <c r="B40" s="34"/>
      <c r="C40" s="34"/>
      <c r="D40" s="34"/>
      <c r="E40" s="34"/>
      <c r="F40" s="34"/>
      <c r="G40" s="34"/>
      <c r="H40" s="34"/>
      <c r="I40" s="34"/>
    </row>
    <row r="41" spans="1:9">
      <c r="A41" s="48"/>
      <c r="B41" s="34"/>
      <c r="C41" s="34"/>
      <c r="D41" s="34"/>
      <c r="E41" s="34"/>
      <c r="F41" s="34"/>
      <c r="G41" s="34"/>
      <c r="H41" s="34"/>
      <c r="I41" s="34"/>
    </row>
    <row r="42" spans="1:9">
      <c r="A42" s="48"/>
      <c r="B42" s="34"/>
      <c r="C42" s="34"/>
      <c r="D42" s="34"/>
      <c r="E42" s="34"/>
      <c r="F42" s="34"/>
      <c r="G42" s="34"/>
      <c r="H42" s="34"/>
      <c r="I42" s="34"/>
    </row>
    <row r="43" spans="1:9">
      <c r="A43" s="48"/>
      <c r="B43" s="34"/>
      <c r="C43" s="34"/>
      <c r="D43" s="34"/>
      <c r="E43" s="34"/>
      <c r="F43" s="34"/>
      <c r="G43" s="34"/>
      <c r="H43" s="34"/>
      <c r="I43" s="34"/>
    </row>
    <row r="44" spans="1:9">
      <c r="A44" s="48"/>
      <c r="B44" s="34"/>
      <c r="C44" s="34"/>
      <c r="D44" s="34"/>
      <c r="E44" s="34"/>
      <c r="F44" s="34"/>
      <c r="G44" s="34"/>
      <c r="H44" s="34"/>
      <c r="I44" s="34"/>
    </row>
    <row r="45" spans="1:9">
      <c r="A45" s="48"/>
      <c r="B45" s="34"/>
      <c r="C45" s="34"/>
      <c r="D45" s="34"/>
      <c r="E45" s="34"/>
      <c r="F45" s="34"/>
      <c r="G45" s="34"/>
      <c r="H45" s="34"/>
      <c r="I45" s="34"/>
    </row>
    <row r="46" spans="1:9">
      <c r="A46" s="48"/>
      <c r="B46" s="34"/>
      <c r="C46" s="34"/>
      <c r="D46" s="34"/>
      <c r="E46" s="34"/>
      <c r="F46" s="34"/>
      <c r="G46" s="34"/>
      <c r="H46" s="34"/>
      <c r="I46" s="34"/>
    </row>
    <row r="47" spans="1:9">
      <c r="A47" s="48"/>
      <c r="B47" s="34"/>
      <c r="C47" s="34"/>
      <c r="D47" s="34"/>
      <c r="E47" s="34"/>
      <c r="F47" s="34"/>
      <c r="G47" s="34"/>
      <c r="H47" s="34"/>
      <c r="I47" s="34"/>
    </row>
  </sheetData>
  <mergeCells count="12">
    <mergeCell ref="I10:I13"/>
    <mergeCell ref="A10:A13"/>
    <mergeCell ref="A1:I1"/>
    <mergeCell ref="A2:I2"/>
    <mergeCell ref="A4:I4"/>
    <mergeCell ref="A6:I6"/>
    <mergeCell ref="C10:C13"/>
    <mergeCell ref="D10:D13"/>
    <mergeCell ref="E10:E13"/>
    <mergeCell ref="F10:F13"/>
    <mergeCell ref="G10:G13"/>
    <mergeCell ref="H10:H13"/>
  </mergeCells>
  <pageMargins left="0.70866141732283472" right="0" top="0.32" bottom="0.74803149606299213" header="0.31496062992125984" footer="0.31496062992125984"/>
  <pageSetup paperSize="9" scale="62" orientation="portrait" r:id="rId1"/>
  <headerFooter>
    <oddFooter>&amp;LMeasurement_OBD&amp;R&amp;P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22"/>
  <sheetViews>
    <sheetView view="pageBreakPreview" topLeftCell="A10" zoomScale="85" zoomScaleNormal="85" zoomScaleSheetLayoutView="85" zoomScalePageLayoutView="85" workbookViewId="0">
      <selection activeCell="F10" sqref="F10"/>
    </sheetView>
  </sheetViews>
  <sheetFormatPr defaultColWidth="8.85546875" defaultRowHeight="14.25"/>
  <cols>
    <col min="1" max="1" width="9.42578125" style="53" customWidth="1"/>
    <col min="2" max="2" width="41" style="42" customWidth="1"/>
    <col min="3" max="3" width="6.7109375" style="42" customWidth="1"/>
    <col min="4" max="4" width="6.5703125" style="42" customWidth="1"/>
    <col min="5" max="5" width="11.42578125" style="42" customWidth="1"/>
    <col min="6" max="6" width="10" style="42" customWidth="1"/>
    <col min="7" max="7" width="9.140625" style="42" customWidth="1"/>
    <col min="8" max="8" width="14.42578125" style="42" customWidth="1"/>
    <col min="9" max="9" width="14.140625" style="42" customWidth="1"/>
    <col min="10" max="16384" width="8.85546875" style="42"/>
  </cols>
  <sheetData>
    <row r="1" spans="1:9" s="11" customFormat="1" ht="21.75">
      <c r="A1" s="573" t="s">
        <v>269</v>
      </c>
      <c r="B1" s="573"/>
      <c r="C1" s="573"/>
      <c r="D1" s="573"/>
      <c r="E1" s="573"/>
      <c r="F1" s="573"/>
      <c r="G1" s="573"/>
      <c r="H1" s="573"/>
      <c r="I1" s="573"/>
    </row>
    <row r="2" spans="1:9" s="11" customFormat="1" ht="21.75">
      <c r="A2" s="573" t="s">
        <v>140</v>
      </c>
      <c r="B2" s="573"/>
      <c r="C2" s="573"/>
      <c r="D2" s="573"/>
      <c r="E2" s="573"/>
      <c r="F2" s="573"/>
      <c r="G2" s="573"/>
      <c r="H2" s="573"/>
      <c r="I2" s="573"/>
    </row>
    <row r="3" spans="1:9" s="11" customFormat="1">
      <c r="A3" s="16"/>
      <c r="B3" s="1"/>
      <c r="C3" s="1"/>
      <c r="D3" s="1"/>
      <c r="E3" s="1"/>
      <c r="F3" s="1"/>
      <c r="G3" s="1"/>
      <c r="H3" s="1"/>
      <c r="I3" s="16"/>
    </row>
    <row r="4" spans="1:9" s="33" customFormat="1" ht="18" customHeight="1">
      <c r="A4" s="590" t="s">
        <v>431</v>
      </c>
      <c r="B4" s="591"/>
      <c r="C4" s="591"/>
      <c r="D4" s="591"/>
      <c r="E4" s="591"/>
      <c r="F4" s="591"/>
      <c r="G4" s="591"/>
      <c r="H4" s="591"/>
      <c r="I4" s="592"/>
    </row>
    <row r="5" spans="1:9">
      <c r="A5" s="44"/>
      <c r="B5" s="16"/>
      <c r="C5" s="44"/>
      <c r="D5" s="16"/>
      <c r="E5" s="16"/>
      <c r="F5" s="16"/>
      <c r="G5" s="16"/>
      <c r="H5" s="16"/>
      <c r="I5" s="16"/>
    </row>
    <row r="6" spans="1:9" ht="15.75">
      <c r="A6" s="589" t="s">
        <v>287</v>
      </c>
      <c r="B6" s="589"/>
      <c r="C6" s="589"/>
      <c r="D6" s="589"/>
      <c r="E6" s="589"/>
      <c r="F6" s="589"/>
      <c r="G6" s="589"/>
      <c r="H6" s="589"/>
      <c r="I6" s="589"/>
    </row>
    <row r="8" spans="1:9" s="52" customFormat="1" ht="28.5">
      <c r="A8" s="49" t="s">
        <v>75</v>
      </c>
      <c r="B8" s="38" t="s">
        <v>1</v>
      </c>
      <c r="C8" s="38" t="s">
        <v>2</v>
      </c>
      <c r="D8" s="38" t="s">
        <v>76</v>
      </c>
      <c r="E8" s="38" t="s">
        <v>77</v>
      </c>
      <c r="F8" s="38" t="s">
        <v>78</v>
      </c>
      <c r="G8" s="38" t="s">
        <v>79</v>
      </c>
      <c r="H8" s="38" t="s">
        <v>71</v>
      </c>
      <c r="I8" s="38" t="s">
        <v>73</v>
      </c>
    </row>
    <row r="9" spans="1:9">
      <c r="A9" s="48"/>
      <c r="B9" s="34"/>
      <c r="C9" s="34"/>
      <c r="D9" s="34"/>
      <c r="E9" s="34"/>
      <c r="F9" s="34"/>
      <c r="G9" s="34"/>
      <c r="H9" s="34"/>
      <c r="I9" s="34"/>
    </row>
    <row r="10" spans="1:9" ht="228">
      <c r="A10" s="81">
        <v>16.75</v>
      </c>
      <c r="B10" s="75" t="s">
        <v>199</v>
      </c>
      <c r="C10" s="12"/>
      <c r="D10" s="12"/>
      <c r="E10" s="14"/>
      <c r="F10" s="14"/>
      <c r="G10" s="14"/>
      <c r="H10" s="45"/>
      <c r="I10" s="34"/>
    </row>
    <row r="11" spans="1:9">
      <c r="A11" s="34"/>
      <c r="B11" s="14"/>
      <c r="C11" s="12"/>
      <c r="D11" s="12"/>
      <c r="E11" s="14"/>
      <c r="F11" s="14"/>
      <c r="G11" s="14"/>
      <c r="H11" s="45"/>
      <c r="I11" s="34"/>
    </row>
    <row r="12" spans="1:9">
      <c r="A12" s="34"/>
      <c r="B12" s="72" t="s">
        <v>198</v>
      </c>
      <c r="C12" s="83"/>
      <c r="D12" s="83"/>
      <c r="E12" s="84"/>
      <c r="F12" s="14"/>
      <c r="G12" s="14"/>
      <c r="H12" s="45"/>
      <c r="I12" s="34"/>
    </row>
    <row r="13" spans="1:9" s="247" customFormat="1">
      <c r="A13" s="244"/>
      <c r="B13" s="248"/>
      <c r="C13" s="249"/>
      <c r="D13" s="249"/>
      <c r="E13" s="245"/>
      <c r="F13" s="245"/>
      <c r="G13" s="245"/>
      <c r="H13" s="246"/>
      <c r="I13" s="244"/>
    </row>
    <row r="14" spans="1:9">
      <c r="A14" s="48"/>
      <c r="B14" s="34" t="s">
        <v>244</v>
      </c>
      <c r="C14" s="34" t="s">
        <v>26</v>
      </c>
      <c r="D14" s="34">
        <v>1</v>
      </c>
      <c r="E14" s="50">
        <v>932.22</v>
      </c>
      <c r="F14" s="34"/>
      <c r="G14" s="50">
        <v>0.1</v>
      </c>
      <c r="H14" s="50">
        <f>PRODUCT(D14:G14)</f>
        <v>93.222000000000008</v>
      </c>
      <c r="I14" s="34"/>
    </row>
    <row r="15" spans="1:9">
      <c r="A15" s="48"/>
      <c r="B15" s="34" t="s">
        <v>389</v>
      </c>
      <c r="C15" s="34"/>
      <c r="D15" s="34">
        <v>-1</v>
      </c>
      <c r="E15" s="50">
        <v>3.08</v>
      </c>
      <c r="F15" s="34">
        <v>2.6</v>
      </c>
      <c r="G15" s="50">
        <v>0.1</v>
      </c>
      <c r="H15" s="50">
        <f>PRODUCT(D15:G15)</f>
        <v>-0.80080000000000018</v>
      </c>
      <c r="I15" s="34"/>
    </row>
    <row r="16" spans="1:9">
      <c r="A16" s="48"/>
      <c r="B16" s="34" t="s">
        <v>390</v>
      </c>
      <c r="C16" s="34"/>
      <c r="D16" s="34">
        <v>-1</v>
      </c>
      <c r="E16" s="50">
        <f>(3+9.899+1.5)/2</f>
        <v>7.1994999999999996</v>
      </c>
      <c r="F16" s="34">
        <v>6.8449999999999998</v>
      </c>
      <c r="G16" s="50">
        <v>0.1</v>
      </c>
      <c r="H16" s="50">
        <f>PRODUCT(D16:G16)</f>
        <v>-4.9280577499999998</v>
      </c>
      <c r="I16" s="34"/>
    </row>
    <row r="17" spans="1:9">
      <c r="A17" s="34"/>
      <c r="B17" s="14" t="s">
        <v>136</v>
      </c>
      <c r="C17" s="12" t="s">
        <v>26</v>
      </c>
      <c r="D17" s="12">
        <v>1</v>
      </c>
      <c r="E17" s="14">
        <v>30.715</v>
      </c>
      <c r="F17" s="14">
        <v>6.415</v>
      </c>
      <c r="G17" s="45">
        <v>0.1</v>
      </c>
      <c r="H17" s="45">
        <f>PRODUCT(D17:G17)</f>
        <v>19.7036725</v>
      </c>
      <c r="I17" s="34"/>
    </row>
    <row r="18" spans="1:9">
      <c r="A18" s="34"/>
      <c r="B18" s="14"/>
      <c r="C18" s="12"/>
      <c r="D18" s="12"/>
      <c r="E18" s="14"/>
      <c r="F18" s="14"/>
      <c r="G18" s="14"/>
      <c r="H18" s="45"/>
      <c r="I18" s="34"/>
    </row>
    <row r="19" spans="1:9">
      <c r="A19" s="34"/>
      <c r="B19" s="14" t="s">
        <v>391</v>
      </c>
      <c r="C19" s="34" t="s">
        <v>26</v>
      </c>
      <c r="D19" s="34">
        <v>1</v>
      </c>
      <c r="E19" s="50">
        <v>326.44</v>
      </c>
      <c r="F19" s="34"/>
      <c r="G19" s="50">
        <v>0.1</v>
      </c>
      <c r="H19" s="50">
        <f>PRODUCT(D19:G19)</f>
        <v>32.643999999999998</v>
      </c>
      <c r="I19" s="34"/>
    </row>
    <row r="20" spans="1:9">
      <c r="A20" s="34"/>
      <c r="B20" s="14" t="s">
        <v>392</v>
      </c>
      <c r="C20" s="12"/>
      <c r="D20" s="34">
        <v>1</v>
      </c>
      <c r="E20" s="50">
        <v>13.18</v>
      </c>
      <c r="F20" s="34">
        <v>10.96</v>
      </c>
      <c r="G20" s="50">
        <v>0.1</v>
      </c>
      <c r="H20" s="50">
        <f>PRODUCT(D20:G20)</f>
        <v>14.44528</v>
      </c>
      <c r="I20" s="45"/>
    </row>
    <row r="21" spans="1:9">
      <c r="A21" s="34"/>
      <c r="B21" s="14"/>
      <c r="C21" s="12"/>
      <c r="D21" s="12"/>
      <c r="E21" s="14"/>
      <c r="F21" s="14"/>
      <c r="G21" s="14"/>
      <c r="H21" s="45"/>
      <c r="I21" s="45"/>
    </row>
    <row r="22" spans="1:9">
      <c r="A22" s="38"/>
      <c r="B22" s="6" t="s">
        <v>151</v>
      </c>
      <c r="C22" s="8" t="s">
        <v>26</v>
      </c>
      <c r="D22" s="8"/>
      <c r="E22" s="9"/>
      <c r="F22" s="35"/>
      <c r="G22" s="35"/>
      <c r="H22" s="9">
        <f>SUM(H14:H21)</f>
        <v>154.28609475000002</v>
      </c>
      <c r="I22" s="9"/>
    </row>
  </sheetData>
  <mergeCells count="4">
    <mergeCell ref="A1:I1"/>
    <mergeCell ref="A2:I2"/>
    <mergeCell ref="A4:I4"/>
    <mergeCell ref="A6:I6"/>
  </mergeCells>
  <pageMargins left="0.70866141732283472" right="0" top="0.32" bottom="0.74803149606299213" header="0.31496062992125984" footer="0.31496062992125984"/>
  <pageSetup paperSize="9" scale="77" orientation="portrait" r:id="rId1"/>
  <headerFooter>
    <oddFooter>&amp;LMeasurement_OBD&amp;R&amp;P of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18"/>
  <sheetViews>
    <sheetView view="pageBreakPreview" topLeftCell="A7" zoomScale="85" zoomScaleNormal="85" zoomScaleSheetLayoutView="85" zoomScalePageLayoutView="85" workbookViewId="0">
      <selection activeCell="D12" sqref="D12:E14"/>
    </sheetView>
  </sheetViews>
  <sheetFormatPr defaultColWidth="8.85546875" defaultRowHeight="14.25"/>
  <cols>
    <col min="1" max="1" width="9.42578125" style="53" customWidth="1"/>
    <col min="2" max="2" width="41" style="42" customWidth="1"/>
    <col min="3" max="3" width="6.7109375" style="42" customWidth="1"/>
    <col min="4" max="4" width="8.7109375" style="42" customWidth="1"/>
    <col min="5" max="5" width="11.42578125" style="42" customWidth="1"/>
    <col min="6" max="7" width="9.140625" style="42" customWidth="1"/>
    <col min="8" max="8" width="14.42578125" style="42" customWidth="1"/>
    <col min="9" max="9" width="10" style="42" customWidth="1"/>
    <col min="10" max="16384" width="8.85546875" style="42"/>
  </cols>
  <sheetData>
    <row r="1" spans="1:9" s="11" customFormat="1" ht="21.75">
      <c r="A1" s="573" t="s">
        <v>269</v>
      </c>
      <c r="B1" s="573"/>
      <c r="C1" s="573"/>
      <c r="D1" s="573"/>
      <c r="E1" s="573"/>
      <c r="F1" s="573"/>
      <c r="G1" s="573"/>
      <c r="H1" s="573"/>
      <c r="I1" s="573"/>
    </row>
    <row r="2" spans="1:9" s="11" customFormat="1" ht="21.75">
      <c r="A2" s="573" t="s">
        <v>140</v>
      </c>
      <c r="B2" s="573"/>
      <c r="C2" s="573"/>
      <c r="D2" s="573"/>
      <c r="E2" s="573"/>
      <c r="F2" s="573"/>
      <c r="G2" s="573"/>
      <c r="H2" s="573"/>
      <c r="I2" s="573"/>
    </row>
    <row r="3" spans="1:9" s="11" customFormat="1">
      <c r="A3" s="16"/>
      <c r="B3" s="1"/>
      <c r="C3" s="1"/>
      <c r="D3" s="1"/>
      <c r="E3" s="1"/>
      <c r="F3" s="1"/>
      <c r="G3" s="1"/>
      <c r="H3" s="1"/>
      <c r="I3" s="16"/>
    </row>
    <row r="4" spans="1:9" s="33" customFormat="1" ht="21" customHeight="1">
      <c r="A4" s="590" t="s">
        <v>431</v>
      </c>
      <c r="B4" s="591"/>
      <c r="C4" s="591"/>
      <c r="D4" s="591"/>
      <c r="E4" s="591"/>
      <c r="F4" s="591"/>
      <c r="G4" s="591"/>
      <c r="H4" s="591"/>
      <c r="I4" s="592"/>
    </row>
    <row r="5" spans="1:9">
      <c r="A5" s="44"/>
      <c r="B5" s="16"/>
      <c r="C5" s="44"/>
      <c r="D5" s="16"/>
      <c r="E5" s="16"/>
      <c r="F5" s="16"/>
      <c r="G5" s="16"/>
      <c r="H5" s="16"/>
      <c r="I5" s="16"/>
    </row>
    <row r="6" spans="1:9" ht="15.75">
      <c r="A6" s="589"/>
      <c r="B6" s="589"/>
      <c r="C6" s="589"/>
      <c r="D6" s="589"/>
      <c r="E6" s="589"/>
      <c r="F6" s="589"/>
      <c r="G6" s="589"/>
      <c r="H6" s="589"/>
      <c r="I6" s="589"/>
    </row>
    <row r="8" spans="1:9" s="52" customFormat="1" ht="28.5">
      <c r="A8" s="49" t="s">
        <v>75</v>
      </c>
      <c r="B8" s="38" t="s">
        <v>1</v>
      </c>
      <c r="C8" s="38" t="s">
        <v>2</v>
      </c>
      <c r="D8" s="38" t="s">
        <v>76</v>
      </c>
      <c r="E8" s="38" t="s">
        <v>77</v>
      </c>
      <c r="F8" s="38" t="s">
        <v>78</v>
      </c>
      <c r="G8" s="38" t="s">
        <v>79</v>
      </c>
      <c r="H8" s="38" t="s">
        <v>71</v>
      </c>
      <c r="I8" s="38" t="s">
        <v>73</v>
      </c>
    </row>
    <row r="9" spans="1:9">
      <c r="A9" s="48"/>
      <c r="B9" s="34"/>
      <c r="C9" s="34"/>
      <c r="D9" s="34"/>
      <c r="E9" s="34"/>
      <c r="F9" s="34"/>
      <c r="G9" s="34"/>
      <c r="H9" s="34"/>
      <c r="I9" s="34"/>
    </row>
    <row r="10" spans="1:9" ht="128.25">
      <c r="A10" s="81" t="s">
        <v>197</v>
      </c>
      <c r="B10" s="75" t="s">
        <v>202</v>
      </c>
      <c r="C10" s="12"/>
      <c r="D10" s="12"/>
      <c r="E10" s="14"/>
      <c r="F10" s="14"/>
      <c r="G10" s="14"/>
      <c r="H10" s="45"/>
      <c r="I10" s="34"/>
    </row>
    <row r="11" spans="1:9">
      <c r="A11" s="34"/>
      <c r="B11" s="72" t="s">
        <v>203</v>
      </c>
      <c r="C11" s="12"/>
      <c r="D11" s="12"/>
      <c r="E11" s="14" t="s">
        <v>82</v>
      </c>
      <c r="F11" s="14"/>
      <c r="G11" s="14" t="s">
        <v>204</v>
      </c>
      <c r="H11" s="45"/>
      <c r="I11" s="34"/>
    </row>
    <row r="12" spans="1:9">
      <c r="A12" s="34"/>
      <c r="B12" s="30" t="s">
        <v>136</v>
      </c>
      <c r="C12" s="12"/>
      <c r="D12" s="12"/>
      <c r="E12" s="14"/>
      <c r="F12" s="14"/>
      <c r="G12" s="14"/>
      <c r="H12" s="45">
        <f>D12*E12</f>
        <v>0</v>
      </c>
      <c r="I12" s="34"/>
    </row>
    <row r="13" spans="1:9">
      <c r="A13" s="34"/>
      <c r="B13" s="30"/>
      <c r="C13" s="12"/>
      <c r="D13" s="12"/>
      <c r="E13" s="14"/>
      <c r="F13" s="14"/>
      <c r="G13" s="14"/>
      <c r="H13" s="45">
        <f>D13*E13</f>
        <v>0</v>
      </c>
      <c r="I13" s="34"/>
    </row>
    <row r="14" spans="1:9">
      <c r="A14" s="34"/>
      <c r="B14" s="30"/>
      <c r="C14" s="12"/>
      <c r="D14" s="12"/>
      <c r="E14" s="14"/>
      <c r="F14" s="14"/>
      <c r="G14" s="14"/>
      <c r="H14" s="45">
        <f>D14*E14</f>
        <v>0</v>
      </c>
      <c r="I14" s="34"/>
    </row>
    <row r="15" spans="1:9">
      <c r="A15" s="34"/>
      <c r="B15" s="30"/>
      <c r="C15" s="12"/>
      <c r="D15" s="12"/>
      <c r="E15" s="14"/>
      <c r="F15" s="14"/>
      <c r="G15" s="14"/>
      <c r="H15" s="45">
        <f>SUM(H12:H14)</f>
        <v>0</v>
      </c>
      <c r="I15" s="34"/>
    </row>
    <row r="16" spans="1:9">
      <c r="A16" s="34"/>
      <c r="B16" s="30"/>
      <c r="C16" s="12"/>
      <c r="D16" s="12"/>
      <c r="E16" s="14"/>
      <c r="F16" s="14"/>
      <c r="G16" s="14"/>
      <c r="H16" s="45"/>
      <c r="I16" s="34"/>
    </row>
    <row r="17" spans="1:9">
      <c r="A17" s="34"/>
      <c r="B17" s="14" t="s">
        <v>264</v>
      </c>
      <c r="C17" s="12" t="s">
        <v>21</v>
      </c>
      <c r="D17" s="12">
        <v>1</v>
      </c>
      <c r="E17" s="45">
        <f>H15</f>
        <v>0</v>
      </c>
      <c r="F17" s="14"/>
      <c r="G17" s="14">
        <v>10</v>
      </c>
      <c r="H17" s="45">
        <f>PRODUCT(D17:G17)</f>
        <v>0</v>
      </c>
      <c r="I17" s="34"/>
    </row>
    <row r="18" spans="1:9">
      <c r="A18" s="38"/>
      <c r="B18" s="6" t="s">
        <v>151</v>
      </c>
      <c r="C18" s="12" t="s">
        <v>21</v>
      </c>
      <c r="D18" s="8"/>
      <c r="E18" s="9"/>
      <c r="F18" s="35"/>
      <c r="G18" s="35"/>
      <c r="H18" s="9">
        <f>SUM(H17:H17)</f>
        <v>0</v>
      </c>
      <c r="I18" s="34"/>
    </row>
  </sheetData>
  <mergeCells count="4">
    <mergeCell ref="A1:I1"/>
    <mergeCell ref="A2:I2"/>
    <mergeCell ref="A4:I4"/>
    <mergeCell ref="A6:I6"/>
  </mergeCells>
  <pageMargins left="0.70866141732283472" right="0" top="0.32" bottom="0.74803149606299213" header="0.31496062992125984" footer="0.31496062992125984"/>
  <pageSetup paperSize="9" scale="77" orientation="portrait" r:id="rId1"/>
  <headerFooter>
    <oddFooter>&amp;LMeasurement_OBD&amp;R&amp;P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33</vt:i4>
      </vt:variant>
    </vt:vector>
  </HeadingPairs>
  <TitlesOfParts>
    <vt:vector size="56" baseType="lpstr">
      <vt:lpstr>COMPARATIVE</vt:lpstr>
      <vt:lpstr>SUMM</vt:lpstr>
      <vt:lpstr>BOQ</vt:lpstr>
      <vt:lpstr>Justification Rates</vt:lpstr>
      <vt:lpstr>Civil Structure</vt:lpstr>
      <vt:lpstr>BLOCK WORK</vt:lpstr>
      <vt:lpstr>Sheeting</vt:lpstr>
      <vt:lpstr>MS</vt:lpstr>
      <vt:lpstr>Ceiling Plaster</vt:lpstr>
      <vt:lpstr>Counter Granite</vt:lpstr>
      <vt:lpstr>Wall Granite</vt:lpstr>
      <vt:lpstr>Floor Granite</vt:lpstr>
      <vt:lpstr>Door &amp; Window</vt:lpstr>
      <vt:lpstr>Marble Floor</vt:lpstr>
      <vt:lpstr>Flooring</vt:lpstr>
      <vt:lpstr>Wall Tile</vt:lpstr>
      <vt:lpstr>Plaster- Int &amp; Ext</vt:lpstr>
      <vt:lpstr>WaterProofing</vt:lpstr>
      <vt:lpstr>False Ceiling</vt:lpstr>
      <vt:lpstr>Str. Glazing</vt:lpstr>
      <vt:lpstr>Trimix</vt:lpstr>
      <vt:lpstr>Drain Grating</vt:lpstr>
      <vt:lpstr>Sheet1</vt:lpstr>
      <vt:lpstr>'BLOCK WORK'!Print_Area</vt:lpstr>
      <vt:lpstr>BOQ!Print_Area</vt:lpstr>
      <vt:lpstr>'Ceiling Plaster'!Print_Area</vt:lpstr>
      <vt:lpstr>'Civil Structure'!Print_Area</vt:lpstr>
      <vt:lpstr>COMPARATIVE!Print_Area</vt:lpstr>
      <vt:lpstr>'Door &amp; Window'!Print_Area</vt:lpstr>
      <vt:lpstr>'Drain Grating'!Print_Area</vt:lpstr>
      <vt:lpstr>Flooring!Print_Area</vt:lpstr>
      <vt:lpstr>'Plaster- Int &amp; Ext'!Print_Area</vt:lpstr>
      <vt:lpstr>Sheeting!Print_Area</vt:lpstr>
      <vt:lpstr>'Str. Glazing'!Print_Area</vt:lpstr>
      <vt:lpstr>SUMM!Print_Area</vt:lpstr>
      <vt:lpstr>Trimix!Print_Area</vt:lpstr>
      <vt:lpstr>'BLOCK WORK'!Print_Titles</vt:lpstr>
      <vt:lpstr>BOQ!Print_Titles</vt:lpstr>
      <vt:lpstr>'Ceiling Plaster'!Print_Titles</vt:lpstr>
      <vt:lpstr>'Civil Structure'!Print_Titles</vt:lpstr>
      <vt:lpstr>'Counter Granite'!Print_Titles</vt:lpstr>
      <vt:lpstr>'Door &amp; Window'!Print_Titles</vt:lpstr>
      <vt:lpstr>'Drain Grating'!Print_Titles</vt:lpstr>
      <vt:lpstr>'False Ceiling'!Print_Titles</vt:lpstr>
      <vt:lpstr>'Floor Granite'!Print_Titles</vt:lpstr>
      <vt:lpstr>Flooring!Print_Titles</vt:lpstr>
      <vt:lpstr>'Marble Floor'!Print_Titles</vt:lpstr>
      <vt:lpstr>MS!Print_Titles</vt:lpstr>
      <vt:lpstr>'Plaster- Int &amp; Ext'!Print_Titles</vt:lpstr>
      <vt:lpstr>Sheeting!Print_Titles</vt:lpstr>
      <vt:lpstr>'Str. Glazing'!Print_Titles</vt:lpstr>
      <vt:lpstr>SUMM!Print_Titles</vt:lpstr>
      <vt:lpstr>Trimix!Print_Titles</vt:lpstr>
      <vt:lpstr>'Wall Granite'!Print_Titles</vt:lpstr>
      <vt:lpstr>'Wall Tile'!Print_Titles</vt:lpstr>
      <vt:lpstr>WaterProofing!Print_Titles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2020-05-08T21:01:22Z</dcterms:modified>
</cp:coreProperties>
</file>